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9735"/>
  </bookViews>
  <sheets>
    <sheet name="BFP-1" sheetId="1" r:id="rId1"/>
  </sheets>
  <definedNames>
    <definedName name="_xlnm.Print_Area" localSheetId="0">'BFP-1'!$A$1:$L$261</definedName>
    <definedName name="_xlnm.Print_Titles" localSheetId="0">'BFP-1'!$27:$27</definedName>
    <definedName name="Z_0B0CE4D8_48D8_4A4E_95B4_EC47F081AC97_.wvu.PrintArea" localSheetId="0" hidden="1">'BFP-1'!$A$1:$L$261</definedName>
    <definedName name="Z_0B0CE4D8_48D8_4A4E_95B4_EC47F081AC97_.wvu.PrintTitles" localSheetId="0" hidden="1">'BFP-1'!$27:$27</definedName>
    <definedName name="Z_4BC1D4FA_CB95_4677_81D8_C8836DEE466A_.wvu.PrintArea" localSheetId="0" hidden="1">'BFP-1'!$A$1:$L$259</definedName>
    <definedName name="Z_4BC1D4FA_CB95_4677_81D8_C8836DEE466A_.wvu.PrintTitles" localSheetId="0" hidden="1">'BFP-1'!$27:$27</definedName>
    <definedName name="Z_DFD7EFF1_93F4_48B4_9DDA_AC538D7CFC1B_.wvu.PrintArea" localSheetId="0" hidden="1">'BFP-1'!$A$1:$L$261</definedName>
    <definedName name="Z_DFD7EFF1_93F4_48B4_9DDA_AC538D7CFC1B_.wvu.PrintTitles" localSheetId="0" hidden="1">'BFP-1'!$27:$27</definedName>
  </definedNames>
  <calcPr calcId="152511" fullCalcOnLoad="1"/>
  <customWorkbookViews>
    <customWorkbookView name="A.Grigėnienė - Personal View" guid="{4BC1D4FA-CB95-4677-81D8-C8836DEE466A}" mergeInterval="0" personalView="1" maximized="1" windowWidth="1020" windowHeight="543" activeSheetId="1"/>
    <customWorkbookView name="Butenaite_J - Personal View" guid="{DFD7EFF1-93F4-48B4-9DDA-AC538D7CFC1B}" mergeInterval="0" personalView="1" maximized="1" windowWidth="1148" windowHeight="646" activeSheetId="1"/>
    <customWorkbookView name="Butenaite_J - Individuali peržiūra" guid="{0B0CE4D8-48D8-4A4E-95B4-EC47F081AC97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H49" i="1"/>
  <c r="H46"/>
  <c r="H137"/>
  <c r="H159"/>
  <c r="L154"/>
  <c r="K154"/>
  <c r="J154"/>
  <c r="I154"/>
  <c r="L134"/>
  <c r="K134"/>
  <c r="J134"/>
  <c r="I134"/>
  <c r="I167"/>
  <c r="K175"/>
  <c r="K181"/>
  <c r="J178"/>
  <c r="J185"/>
  <c r="J194"/>
  <c r="J197"/>
  <c r="J200"/>
  <c r="J203"/>
  <c r="I248"/>
  <c r="L246"/>
  <c r="L243"/>
  <c r="K243"/>
  <c r="J243"/>
  <c r="I243"/>
  <c r="L240"/>
  <c r="K240"/>
  <c r="J240"/>
  <c r="I240"/>
  <c r="I237"/>
  <c r="L233"/>
  <c r="K233"/>
  <c r="J233"/>
  <c r="I233"/>
  <c r="L229"/>
  <c r="K229"/>
  <c r="J229"/>
  <c r="I229"/>
  <c r="I222"/>
  <c r="L219"/>
  <c r="K219"/>
  <c r="J219"/>
  <c r="I219"/>
  <c r="I216"/>
  <c r="L212"/>
  <c r="K212"/>
  <c r="J212"/>
  <c r="I212"/>
  <c r="L207"/>
  <c r="K207"/>
  <c r="J207"/>
  <c r="I207"/>
  <c r="H207"/>
  <c r="L197"/>
  <c r="K197"/>
  <c r="I197"/>
  <c r="L189"/>
  <c r="K189"/>
  <c r="J189"/>
  <c r="I189"/>
  <c r="L185"/>
  <c r="K185"/>
  <c r="I185"/>
  <c r="I181"/>
  <c r="L175"/>
  <c r="J175"/>
  <c r="I175"/>
  <c r="L167"/>
  <c r="K167"/>
  <c r="J167"/>
  <c r="H242"/>
  <c r="H231"/>
  <c r="H221"/>
  <c r="H209"/>
  <c r="H199"/>
  <c r="H193"/>
  <c r="H187"/>
  <c r="H177"/>
  <c r="H171"/>
  <c r="I30"/>
  <c r="J30"/>
  <c r="K30"/>
  <c r="K29"/>
  <c r="L30"/>
  <c r="H31"/>
  <c r="H32"/>
  <c r="I33"/>
  <c r="H33"/>
  <c r="J33"/>
  <c r="K33"/>
  <c r="L33"/>
  <c r="H34"/>
  <c r="I36"/>
  <c r="I35"/>
  <c r="J36"/>
  <c r="J35"/>
  <c r="K36"/>
  <c r="K35"/>
  <c r="L36"/>
  <c r="L35"/>
  <c r="H37"/>
  <c r="H38"/>
  <c r="H39"/>
  <c r="H40"/>
  <c r="H41"/>
  <c r="H42"/>
  <c r="H43"/>
  <c r="H44"/>
  <c r="H45"/>
  <c r="H47"/>
  <c r="H48"/>
  <c r="H50"/>
  <c r="H51"/>
  <c r="H52"/>
  <c r="I55"/>
  <c r="J55"/>
  <c r="K55"/>
  <c r="L55"/>
  <c r="H56"/>
  <c r="H57"/>
  <c r="H58"/>
  <c r="I59"/>
  <c r="J59"/>
  <c r="K59"/>
  <c r="K54"/>
  <c r="K53"/>
  <c r="L59"/>
  <c r="H60"/>
  <c r="H61"/>
  <c r="H62"/>
  <c r="I63"/>
  <c r="J63"/>
  <c r="K63"/>
  <c r="L63"/>
  <c r="H64"/>
  <c r="H65"/>
  <c r="H66"/>
  <c r="I67"/>
  <c r="J67"/>
  <c r="K67"/>
  <c r="L67"/>
  <c r="H68"/>
  <c r="I70"/>
  <c r="I69"/>
  <c r="J70"/>
  <c r="J69"/>
  <c r="K70"/>
  <c r="K69"/>
  <c r="L70"/>
  <c r="L69"/>
  <c r="H71"/>
  <c r="H72"/>
  <c r="H73"/>
  <c r="I75"/>
  <c r="I74"/>
  <c r="J75"/>
  <c r="K75"/>
  <c r="L75"/>
  <c r="H76"/>
  <c r="H77"/>
  <c r="I78"/>
  <c r="J78"/>
  <c r="K78"/>
  <c r="H78"/>
  <c r="L78"/>
  <c r="H79"/>
  <c r="H80"/>
  <c r="I81"/>
  <c r="H81"/>
  <c r="J81"/>
  <c r="K81"/>
  <c r="L81"/>
  <c r="L74"/>
  <c r="H82"/>
  <c r="H83"/>
  <c r="I85"/>
  <c r="J85"/>
  <c r="K85"/>
  <c r="K84"/>
  <c r="L85"/>
  <c r="H86"/>
  <c r="H87"/>
  <c r="I88"/>
  <c r="H88"/>
  <c r="J88"/>
  <c r="K88"/>
  <c r="L88"/>
  <c r="H89"/>
  <c r="I90"/>
  <c r="J90"/>
  <c r="K90"/>
  <c r="L90"/>
  <c r="H90"/>
  <c r="H91"/>
  <c r="I92"/>
  <c r="J92"/>
  <c r="K92"/>
  <c r="L92"/>
  <c r="H93"/>
  <c r="I94"/>
  <c r="J94"/>
  <c r="H94"/>
  <c r="K94"/>
  <c r="L94"/>
  <c r="H95"/>
  <c r="I97"/>
  <c r="I96"/>
  <c r="J97"/>
  <c r="K97"/>
  <c r="L97"/>
  <c r="H98"/>
  <c r="H99"/>
  <c r="I100"/>
  <c r="J100"/>
  <c r="J96"/>
  <c r="K100"/>
  <c r="H100"/>
  <c r="L100"/>
  <c r="H101"/>
  <c r="H102"/>
  <c r="I103"/>
  <c r="J103"/>
  <c r="K103"/>
  <c r="L103"/>
  <c r="H104"/>
  <c r="H105"/>
  <c r="I108"/>
  <c r="J108"/>
  <c r="J107"/>
  <c r="K108"/>
  <c r="L108"/>
  <c r="H109"/>
  <c r="H110"/>
  <c r="I111"/>
  <c r="J111"/>
  <c r="K111"/>
  <c r="L111"/>
  <c r="L107"/>
  <c r="L106"/>
  <c r="H112"/>
  <c r="I114"/>
  <c r="J114"/>
  <c r="K114"/>
  <c r="H114"/>
  <c r="L114"/>
  <c r="H115"/>
  <c r="I117"/>
  <c r="J117"/>
  <c r="J116"/>
  <c r="J113"/>
  <c r="K117"/>
  <c r="L117"/>
  <c r="H118"/>
  <c r="H119"/>
  <c r="H120"/>
  <c r="I121"/>
  <c r="J121"/>
  <c r="K121"/>
  <c r="H121"/>
  <c r="L121"/>
  <c r="H122"/>
  <c r="H123"/>
  <c r="H124"/>
  <c r="I128"/>
  <c r="J128"/>
  <c r="K128"/>
  <c r="L128"/>
  <c r="H128"/>
  <c r="H129"/>
  <c r="I130"/>
  <c r="J130"/>
  <c r="K130"/>
  <c r="K127"/>
  <c r="L130"/>
  <c r="H131"/>
  <c r="H132"/>
  <c r="H133"/>
  <c r="H135"/>
  <c r="H136"/>
  <c r="I138"/>
  <c r="J138"/>
  <c r="J127"/>
  <c r="K138"/>
  <c r="L138"/>
  <c r="H139"/>
  <c r="H140"/>
  <c r="H141"/>
  <c r="I142"/>
  <c r="J142"/>
  <c r="K142"/>
  <c r="L142"/>
  <c r="H143"/>
  <c r="I145"/>
  <c r="I144"/>
  <c r="J145"/>
  <c r="J144"/>
  <c r="K145"/>
  <c r="K144"/>
  <c r="L145"/>
  <c r="L144"/>
  <c r="H146"/>
  <c r="H147"/>
  <c r="H148"/>
  <c r="H149"/>
  <c r="H150"/>
  <c r="I152"/>
  <c r="I151"/>
  <c r="H151"/>
  <c r="J152"/>
  <c r="K152"/>
  <c r="L152"/>
  <c r="H153"/>
  <c r="H155"/>
  <c r="H156"/>
  <c r="H157"/>
  <c r="H158"/>
  <c r="I161"/>
  <c r="I160"/>
  <c r="J161"/>
  <c r="J160"/>
  <c r="K161"/>
  <c r="K160"/>
  <c r="L161"/>
  <c r="L160"/>
  <c r="H162"/>
  <c r="H163"/>
  <c r="H164"/>
  <c r="H168"/>
  <c r="H169"/>
  <c r="H170"/>
  <c r="I172"/>
  <c r="J172"/>
  <c r="H172"/>
  <c r="K172"/>
  <c r="L172"/>
  <c r="H173"/>
  <c r="H174"/>
  <c r="H176"/>
  <c r="I178"/>
  <c r="K178"/>
  <c r="L178"/>
  <c r="H178"/>
  <c r="H179"/>
  <c r="H180"/>
  <c r="J181"/>
  <c r="L181"/>
  <c r="H182"/>
  <c r="I183"/>
  <c r="J183"/>
  <c r="H183"/>
  <c r="K183"/>
  <c r="K166"/>
  <c r="K165"/>
  <c r="L183"/>
  <c r="H184"/>
  <c r="H186"/>
  <c r="H190"/>
  <c r="H191"/>
  <c r="H192"/>
  <c r="I194"/>
  <c r="K194"/>
  <c r="K188"/>
  <c r="L194"/>
  <c r="H195"/>
  <c r="H196"/>
  <c r="H198"/>
  <c r="I200"/>
  <c r="K200"/>
  <c r="L200"/>
  <c r="H201"/>
  <c r="H202"/>
  <c r="I203"/>
  <c r="K203"/>
  <c r="L203"/>
  <c r="H204"/>
  <c r="I205"/>
  <c r="J205"/>
  <c r="H205"/>
  <c r="K205"/>
  <c r="L205"/>
  <c r="H206"/>
  <c r="H208"/>
  <c r="H213"/>
  <c r="H214"/>
  <c r="H215"/>
  <c r="J216"/>
  <c r="K216"/>
  <c r="K211"/>
  <c r="L216"/>
  <c r="H217"/>
  <c r="H218"/>
  <c r="H220"/>
  <c r="J222"/>
  <c r="K222"/>
  <c r="L222"/>
  <c r="H223"/>
  <c r="H224"/>
  <c r="I225"/>
  <c r="J225"/>
  <c r="H225"/>
  <c r="K225"/>
  <c r="L225"/>
  <c r="H226"/>
  <c r="I227"/>
  <c r="J227"/>
  <c r="J211"/>
  <c r="K227"/>
  <c r="L227"/>
  <c r="H228"/>
  <c r="H230"/>
  <c r="H234"/>
  <c r="H235"/>
  <c r="H236"/>
  <c r="J237"/>
  <c r="K237"/>
  <c r="L237"/>
  <c r="H238"/>
  <c r="H239"/>
  <c r="H241"/>
  <c r="H244"/>
  <c r="H245"/>
  <c r="I246"/>
  <c r="H246"/>
  <c r="J246"/>
  <c r="K246"/>
  <c r="H247"/>
  <c r="J248"/>
  <c r="K248"/>
  <c r="L248"/>
  <c r="H249"/>
  <c r="I250"/>
  <c r="H250"/>
  <c r="J250"/>
  <c r="K250"/>
  <c r="L250"/>
  <c r="L232"/>
  <c r="H251"/>
  <c r="H138"/>
  <c r="J29"/>
  <c r="H227"/>
  <c r="K151"/>
  <c r="H142"/>
  <c r="I127"/>
  <c r="H67"/>
  <c r="L29"/>
  <c r="L166"/>
  <c r="L151"/>
  <c r="L116"/>
  <c r="L113"/>
  <c r="K107"/>
  <c r="K106"/>
  <c r="I107"/>
  <c r="H55"/>
  <c r="H219"/>
  <c r="I211"/>
  <c r="I210"/>
  <c r="H222"/>
  <c r="J188"/>
  <c r="I166"/>
  <c r="J232"/>
  <c r="J151"/>
  <c r="I232"/>
  <c r="H189"/>
  <c r="H167"/>
  <c r="H152"/>
  <c r="H117"/>
  <c r="I116"/>
  <c r="H92"/>
  <c r="H85"/>
  <c r="I54"/>
  <c r="H59"/>
  <c r="I113"/>
  <c r="I106"/>
  <c r="J106"/>
  <c r="H107"/>
  <c r="J210"/>
  <c r="H30"/>
  <c r="H194"/>
  <c r="H108"/>
  <c r="K96"/>
  <c r="H75"/>
  <c r="I84"/>
  <c r="J84"/>
  <c r="H145"/>
  <c r="H237"/>
  <c r="H240"/>
  <c r="L84"/>
  <c r="H84"/>
  <c r="H161"/>
  <c r="H181"/>
  <c r="H103"/>
  <c r="I53"/>
  <c r="L127"/>
  <c r="H127"/>
  <c r="H36"/>
  <c r="H130"/>
  <c r="H216"/>
  <c r="H70"/>
  <c r="K74"/>
  <c r="H197"/>
  <c r="H229"/>
  <c r="H233"/>
  <c r="H154"/>
  <c r="H243"/>
  <c r="H212"/>
  <c r="K232"/>
  <c r="H232"/>
  <c r="K116"/>
  <c r="J74"/>
  <c r="H175"/>
  <c r="H185"/>
  <c r="H160"/>
  <c r="H144"/>
  <c r="I126"/>
  <c r="H69"/>
  <c r="J126"/>
  <c r="K126"/>
  <c r="L211"/>
  <c r="H111"/>
  <c r="H97"/>
  <c r="H63"/>
  <c r="L54"/>
  <c r="L53"/>
  <c r="J54"/>
  <c r="H54"/>
  <c r="I29"/>
  <c r="I188"/>
  <c r="H106"/>
  <c r="H248"/>
  <c r="H203"/>
  <c r="H200"/>
  <c r="J166"/>
  <c r="H166"/>
  <c r="L96"/>
  <c r="L188"/>
  <c r="L165"/>
  <c r="H134"/>
  <c r="L210"/>
  <c r="H211"/>
  <c r="H74"/>
  <c r="J53"/>
  <c r="H53"/>
  <c r="H35"/>
  <c r="H29"/>
  <c r="I28"/>
  <c r="H188"/>
  <c r="I165"/>
  <c r="J165"/>
  <c r="J125"/>
  <c r="K113"/>
  <c r="H113"/>
  <c r="H116"/>
  <c r="L28"/>
  <c r="L126"/>
  <c r="J28"/>
  <c r="H96"/>
  <c r="K210"/>
  <c r="H210"/>
  <c r="H165"/>
  <c r="I125"/>
  <c r="J252"/>
  <c r="K28"/>
  <c r="L125"/>
  <c r="L252"/>
  <c r="H126"/>
  <c r="K125"/>
  <c r="K252"/>
  <c r="H28"/>
  <c r="I252"/>
  <c r="H125"/>
  <c r="H252"/>
</calcChain>
</file>

<file path=xl/sharedStrings.xml><?xml version="1.0" encoding="utf-8"?>
<sst xmlns="http://schemas.openxmlformats.org/spreadsheetml/2006/main" count="259" uniqueCount="170">
  <si>
    <t>Ministerija</t>
  </si>
  <si>
    <t>Departamentas</t>
  </si>
  <si>
    <t>Biudžetinė įstaiga</t>
  </si>
  <si>
    <t>Kodas</t>
  </si>
  <si>
    <t>Sąmatos straipsnių pavadinimas</t>
  </si>
  <si>
    <t>Iš viso</t>
  </si>
  <si>
    <t>I ketv.</t>
  </si>
  <si>
    <t>II ketv.</t>
  </si>
  <si>
    <t>III ketv.</t>
  </si>
  <si>
    <t>IV ketv.</t>
  </si>
  <si>
    <t>IŠLAIDOS</t>
  </si>
  <si>
    <t>Darbo užmokestis ir socialinis draudimas</t>
  </si>
  <si>
    <t>Darbo užmokestis</t>
  </si>
  <si>
    <t>Darbo užmokestis pinigais</t>
  </si>
  <si>
    <t>Pajamos natūra</t>
  </si>
  <si>
    <t>Socialinio draudimo įmokos</t>
  </si>
  <si>
    <t>Prekių ir paslaugų naudojimas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</si>
  <si>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</si>
  <si>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</si>
  <si>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</si>
  <si>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</si>
  <si>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</si>
  <si>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</si>
  <si>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</si>
  <si>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</si>
  <si>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Komandiruotės (transporto, apgyvendinimo, ryšio ir kitos komandiruotės išlaidos)</t>
  </si>
  <si>
    <t>Miestų ir gyvenviečių viešasis ūkis</t>
  </si>
  <si>
    <t>Ilgalaikio materialiojo turto einamasis remontas</t>
  </si>
  <si>
    <t>Kvalifikacijos kėlimas</t>
  </si>
  <si>
    <t>Apmokėjimas už turto vertinimo paslaugas</t>
  </si>
  <si>
    <t>Kitos paslaugos</t>
  </si>
  <si>
    <t>Turto išlaidos</t>
  </si>
  <si>
    <t>Palūkanos</t>
  </si>
  <si>
    <t>Ne rezidentams</t>
  </si>
  <si>
    <t>Asignavimų valdytojų sumokėtos palūkanos</t>
  </si>
  <si>
    <t>Finansų ministerijos sumokėtos palūkanos</t>
  </si>
  <si>
    <t>Savivaldybių sumokėtos palūkanos</t>
  </si>
  <si>
    <t>Rezidentams, kitiems nei valdžios sektorius (tik už tiesioginę skolą)</t>
  </si>
  <si>
    <t>Kitiems valdymo lygiams</t>
  </si>
  <si>
    <t>Valstybės biudžetui</t>
  </si>
  <si>
    <t>Savivaldybių biudžetams</t>
  </si>
  <si>
    <t>Nebiudžetiniams fondams</t>
  </si>
  <si>
    <t>Nuoma</t>
  </si>
  <si>
    <t>Nuoma už žemę, žemės gelmių išteklius ir kitą atsirandantį gamtoje turtą</t>
  </si>
  <si>
    <t>Subsidijos</t>
  </si>
  <si>
    <t>Subsidijos iš biudžeto lėšų</t>
  </si>
  <si>
    <t>Subsidijos importui</t>
  </si>
  <si>
    <t>Subsidijos gaminiams</t>
  </si>
  <si>
    <t>Subsidijos gamybai</t>
  </si>
  <si>
    <t>Dotacijos</t>
  </si>
  <si>
    <t>Dotacijos užsienio valstybėms</t>
  </si>
  <si>
    <t>Einamiesiems tikslams</t>
  </si>
  <si>
    <t>Kapitalui formuoti</t>
  </si>
  <si>
    <t>Dotacijos tarptautinėms organizacijoms</t>
  </si>
  <si>
    <t>Dotacijos kitiems valdymo lygiams</t>
  </si>
  <si>
    <t>Įmokos į Europos Sąjungos biudžetą</t>
  </si>
  <si>
    <t>Tradiciniai nuosavi ištekliai</t>
  </si>
  <si>
    <t>Muitai</t>
  </si>
  <si>
    <t>Cukraus sektoriaus mokesčiai</t>
  </si>
  <si>
    <t>PVM nuosavi ištekliai</t>
  </si>
  <si>
    <t>Bendrųjų nacionalinių pajamų nuosavi ištekliai</t>
  </si>
  <si>
    <t>Biudžeto disbalansų korekcija Jungtinės Karalystės naudai</t>
  </si>
  <si>
    <t>Su nuosavais ištekliais susijusios baudos ir delspinigiai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</si>
  <si>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</si>
  <si>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</si>
  <si>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</si>
  <si>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</si>
  <si>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(socialinės paramos pašalpos)</t>
  </si>
  <si>
    <t>Socialinė parama pinigais</t>
  </si>
  <si>
    <t>Socialinė parama natūra</t>
  </si>
  <si>
    <t>Darbdavių socialinė parama</t>
  </si>
  <si>
    <t>Darbdavių socialinė parama pinigais</t>
  </si>
  <si>
    <t>Darbdavių socialinė parama natūra</t>
  </si>
  <si>
    <t>Kitos išlaidos</t>
  </si>
  <si>
    <t>Stipendijoms</t>
  </si>
  <si>
    <t>Kitiems einamiesiems tikslams</t>
  </si>
  <si>
    <t>Einamiesiems tikslams savivaldybėms</t>
  </si>
  <si>
    <t>Einamiesiems tikslams kitiems valdžios sektoriaus subjektams</t>
  </si>
  <si>
    <t>Einamiesiems tikslams ne valdžios sektoriui</t>
  </si>
  <si>
    <t>Investicijos kitiems valdžios sektoriaus subjektams</t>
  </si>
  <si>
    <t>Investicijos ne valdžios sektoriui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</si>
  <si>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</si>
  <si>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</si>
  <si>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</si>
  <si>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Žemė</t>
  </si>
  <si>
    <t>Žemės gelmių ištekliai</t>
  </si>
  <si>
    <t>Pastatai ir statiniai</t>
  </si>
  <si>
    <t>Gyvenamieji namai</t>
  </si>
  <si>
    <t>Negyvenamieji pastatai</t>
  </si>
  <si>
    <t>Kiti pastatai ir statiniai</t>
  </si>
  <si>
    <t>Mašinos ir įrenginiai</t>
  </si>
  <si>
    <t>Transporto priemonės</t>
  </si>
  <si>
    <t>Kitos mašinos ir įrenginiai</t>
  </si>
  <si>
    <t>Vertybės</t>
  </si>
  <si>
    <t>Muziejinės vertybės</t>
  </si>
  <si>
    <t>Antikvariniai ir kiti meno kūriniai</t>
  </si>
  <si>
    <t>Kitos vertybės</t>
  </si>
  <si>
    <t>Kitas ilgalaikis materialusis turtas</t>
  </si>
  <si>
    <t>Vaismedžiai ir kiti daugiamečiai sodiniai</t>
  </si>
  <si>
    <t>Nematerialiojo turto kūrimas ir įsigijimas</t>
  </si>
  <si>
    <t>Nematerialusis turtas</t>
  </si>
  <si>
    <t>Naudingųjų iškasenų žvalgymo darbai</t>
  </si>
  <si>
    <t>Kompiuterinė programinė įranga, kompiuterinės programinės įrangos licencijos</t>
  </si>
  <si>
    <t>Patentai</t>
  </si>
  <si>
    <t>Literatūros ir meno kūriniai</t>
  </si>
  <si>
    <t>Kitas nematerialusis turtas</t>
  </si>
  <si>
    <t>Atsargų kūrimas ir įsigijimas</t>
  </si>
  <si>
    <t>Kitos atsargos</t>
  </si>
  <si>
    <t>Žaliavos ir medžiagos</t>
  </si>
  <si>
    <t>Nebaigta gamyba</t>
  </si>
  <si>
    <t>Pagaminta produkcija</t>
  </si>
  <si>
    <t>Pirktos prekės, skirtos parduoti</t>
  </si>
  <si>
    <t>Finansinio turto įsigijimo išlaidos (perskolinimas)</t>
  </si>
  <si>
    <t>Vidaus</t>
  </si>
  <si>
    <t>Grynieji pinigai ir indėliai banke (nacionaline valiuta)</t>
  </si>
  <si>
    <t>Grynieji pinigai</t>
  </si>
  <si>
    <t>Pervedamieji indėliai (pinigai bankuose)</t>
  </si>
  <si>
    <t>Kiti indėliai (pinigai bankuose)</t>
  </si>
  <si>
    <t>Vertybiniai popieriai (įsigyti), išskyrus akcijas</t>
  </si>
  <si>
    <t>Trumpalaikiai</t>
  </si>
  <si>
    <t>Ilgalaikiai</t>
  </si>
  <si>
    <t>Išvestinės finansinės priemonės</t>
  </si>
  <si>
    <t>Paskolos (suteiktos)</t>
  </si>
  <si>
    <t>Trumpalaikės</t>
  </si>
  <si>
    <t>Ilgalaikės</t>
  </si>
  <si>
    <t>Akcijos (įsigytos) ir kitas nuosavas kapitalas</t>
  </si>
  <si>
    <t>Draudimo techniniai atidėjiniai</t>
  </si>
  <si>
    <t>Kitos mokėtinos sumos</t>
  </si>
  <si>
    <t>Užsienio</t>
  </si>
  <si>
    <t>Grynieji pinigai ir indėliai banke (užsienio valiuta)</t>
  </si>
  <si>
    <t>Išlaidos dėl finansinių įsipareigojimų vykdymo (paskolų grąžinimas)</t>
  </si>
  <si>
    <t>Vertybiniai popieriai (išpirkti), išskyrus akcijas</t>
  </si>
  <si>
    <t>Paskolos (grąžintinos)</t>
  </si>
  <si>
    <t>Akcijos (parduotos) ir kitas nuosavas kapitalas</t>
  </si>
  <si>
    <t>IŠ VISO ASIGNAVIMŲ (2+3)</t>
  </si>
  <si>
    <t>(parašas)</t>
  </si>
  <si>
    <t xml:space="preserve">         (vardas ir pavardė)</t>
  </si>
  <si>
    <t xml:space="preserve"> PROGRAMOS  SĄMATA</t>
  </si>
  <si>
    <t xml:space="preserve">                      (vardas ir pavardė)</t>
  </si>
  <si>
    <t>(Kodas)</t>
  </si>
  <si>
    <t xml:space="preserve">20__  m.      </t>
  </si>
  <si>
    <t>Investicijos, skirtos savivaldybėms</t>
  </si>
  <si>
    <t>Komunalinės paslaugos</t>
  </si>
  <si>
    <t>Pervedamos Europos Sąjungos, kitos tarptautinės finansinės paramos ir bendrojo finansavimo lėšos</t>
  </si>
  <si>
    <t>Subsidijos iš Europos Sąjungos ir kitos tarptautinės  finansinės paramos lėšų (ne valdžios sektoriui)</t>
  </si>
  <si>
    <t xml:space="preserve">Žemė </t>
  </si>
  <si>
    <t>Biologinis turtas ir mineraliniai ištekliai</t>
  </si>
  <si>
    <t>Gyvuliai ir kiti gyvūnai</t>
  </si>
  <si>
    <t>Pervedamos lėšos (kapitalui formuoti)</t>
  </si>
  <si>
    <t>Strateginės ir neliečiamosios atsargos</t>
  </si>
  <si>
    <t>(Asignavimų valdytojo) įstaigos pavadinimas:</t>
  </si>
  <si>
    <t>(dokumento sudarytojo (įstaigos) pavadinimas)</t>
  </si>
  <si>
    <t>(data ir numeris)</t>
  </si>
  <si>
    <t>(sudarymo vieta)</t>
  </si>
  <si>
    <t>(įstaigos vadovo ar jo įgalioto asmens</t>
  </si>
  <si>
    <t xml:space="preserve">Forma BFP-1 patvirtinta Lietuvos Respublikos finansų ministro 2009 m. sausio 14 d. įsakymu Nr. 1K-006  </t>
  </si>
  <si>
    <t xml:space="preserve">(įstaigos padalinio, atsakingo už planavimą,       </t>
  </si>
  <si>
    <t>vadovo ar jo įgalioto asmens pareigų pavadinimas)</t>
  </si>
  <si>
    <t xml:space="preserve">                                                                                                 (Kodas)</t>
  </si>
  <si>
    <t>Programa:</t>
  </si>
  <si>
    <t>Išlaidų klasifikacija pagal valstybės funkcijas:</t>
  </si>
  <si>
    <t>pareigų pavadinimas)</t>
  </si>
  <si>
    <t>Finansavimo šaltinis</t>
  </si>
  <si>
    <t>Kiti ilgalaikiai indėliai (pinigai bankuose)</t>
  </si>
  <si>
    <t>Kiti trumpalaikiai indėliai (pinigai bankuose)</t>
  </si>
  <si>
    <t>Ilgalaikio materialiojo ir nematerialiojo turto nuoma (įskaitant veiklos nuomą)</t>
  </si>
  <si>
    <t>Apmokėjimas ekspertams ir konsultantams</t>
  </si>
  <si>
    <t>Karinės atsargos</t>
  </si>
  <si>
    <t>(tūkst. Eur)</t>
  </si>
  <si>
    <t>(Lietuvos Respublikos finansų ministro 2015 m. gruodžio 23 d. įsakymo Nr. 1K-379 redakcija)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</si>
</sst>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charset val="186"/>
    </font>
    <font>
      <sz val="10"/>
      <name val="Times New Roman Baltic"/>
      <family val="1"/>
      <charset val="186"/>
    </font>
    <font>
      <b/>
      <i/>
      <sz val="7"/>
      <name val="Times New Roman Baltic"/>
      <family val="1"/>
      <charset val="186"/>
    </font>
    <font>
      <sz val="7"/>
      <name val="Times New Roman Baltic"/>
      <family val="1"/>
      <charset val="186"/>
    </font>
    <font>
      <sz val="9"/>
      <name val="Times New Roman Baltic"/>
      <family val="1"/>
      <charset val="186"/>
    </font>
    <font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0"/>
      <name val="Times New Roman Baltic"/>
      <charset val="186"/>
    </font>
    <font>
      <sz val="9"/>
      <name val="Times New Roman Baltic"/>
      <charset val="186"/>
    </font>
    <font>
      <sz val="8"/>
      <name val="Times New Roman Baltic"/>
      <family val="1"/>
      <charset val="186"/>
    </font>
    <font>
      <b/>
      <sz val="9"/>
      <name val="Times New Roman Baltic"/>
      <charset val="186"/>
    </font>
    <font>
      <sz val="8"/>
      <name val="Times New Roman Baltic"/>
      <charset val="186"/>
    </font>
    <font>
      <b/>
      <i/>
      <sz val="9"/>
      <name val="Times New Roman Baltic"/>
      <charset val="186"/>
    </font>
    <font>
      <sz val="10"/>
      <name val="Times New Roman Baltic"/>
      <charset val="186"/>
    </font>
    <font>
      <b/>
      <i/>
      <sz val="10"/>
      <name val="Times New Roman Baltic"/>
      <charset val="186"/>
    </font>
    <font>
      <sz val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0" fillId="0" borderId="0" xfId="0" applyAlignment="1"/>
    <xf numFmtId="0" fontId="0" fillId="0" borderId="0" xfId="0" applyProtection="1"/>
    <xf numFmtId="0" fontId="0" fillId="0" borderId="0" xfId="0" applyAlignment="1" applyProtection="1">
      <alignment horizontal="center"/>
    </xf>
    <xf numFmtId="164" fontId="4" fillId="0" borderId="0" xfId="1" applyNumberFormat="1" applyFont="1" applyAlignment="1" applyProtection="1"/>
    <xf numFmtId="49" fontId="3" fillId="0" borderId="0" xfId="1" applyNumberFormat="1" applyFont="1" applyBorder="1" applyProtection="1"/>
    <xf numFmtId="0" fontId="3" fillId="0" borderId="0" xfId="1" applyFont="1" applyBorder="1" applyAlignment="1" applyProtection="1">
      <alignment horizontal="center"/>
    </xf>
    <xf numFmtId="0" fontId="0" fillId="0" borderId="0" xfId="0" applyBorder="1" applyProtection="1"/>
    <xf numFmtId="164" fontId="3" fillId="0" borderId="0" xfId="1" applyNumberFormat="1" applyFont="1" applyProtection="1"/>
    <xf numFmtId="0" fontId="3" fillId="0" borderId="0" xfId="0" applyFont="1" applyProtection="1"/>
    <xf numFmtId="0" fontId="3" fillId="0" borderId="0" xfId="0" applyFont="1" applyAlignment="1" applyProtection="1"/>
    <xf numFmtId="0" fontId="6" fillId="0" borderId="0" xfId="0" applyFont="1" applyAlignment="1" applyProtection="1">
      <alignment horizontal="center"/>
    </xf>
    <xf numFmtId="164" fontId="3" fillId="0" borderId="0" xfId="1" applyNumberFormat="1" applyFont="1" applyAlignment="1" applyProtection="1"/>
    <xf numFmtId="0" fontId="8" fillId="0" borderId="0" xfId="0" applyFont="1" applyBorder="1" applyAlignme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0" fillId="0" borderId="0" xfId="0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14" fillId="0" borderId="2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/>
    </xf>
    <xf numFmtId="1" fontId="14" fillId="0" borderId="1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Protection="1"/>
    <xf numFmtId="164" fontId="10" fillId="2" borderId="1" xfId="1" applyNumberFormat="1" applyFont="1" applyFill="1" applyBorder="1" applyAlignment="1" applyProtection="1">
      <alignment horizontal="right"/>
    </xf>
    <xf numFmtId="164" fontId="3" fillId="2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Border="1" applyAlignment="1" applyProtection="1">
      <alignment horizontal="right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164" fontId="3" fillId="2" borderId="1" xfId="1" applyNumberFormat="1" applyFont="1" applyFill="1" applyBorder="1" applyAlignment="1" applyProtection="1">
      <alignment horizontal="right" wrapText="1"/>
    </xf>
    <xf numFmtId="164" fontId="3" fillId="0" borderId="1" xfId="1" applyNumberFormat="1" applyFont="1" applyBorder="1" applyAlignment="1" applyProtection="1">
      <alignment horizontal="right" wrapText="1"/>
      <protection locked="0"/>
    </xf>
    <xf numFmtId="164" fontId="16" fillId="2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164" fontId="0" fillId="2" borderId="1" xfId="0" applyNumberFormat="1" applyFill="1" applyBorder="1" applyAlignment="1" applyProtection="1">
      <alignment horizontal="right"/>
    </xf>
    <xf numFmtId="164" fontId="1" fillId="0" borderId="1" xfId="0" applyNumberFormat="1" applyFont="1" applyFill="1" applyBorder="1" applyAlignment="1" applyProtection="1">
      <alignment horizontal="right"/>
      <protection locked="0"/>
    </xf>
    <xf numFmtId="164" fontId="1" fillId="0" borderId="1" xfId="1" applyNumberFormat="1" applyFont="1" applyFill="1" applyBorder="1" applyAlignment="1" applyProtection="1">
      <alignment horizontal="right"/>
      <protection locked="0"/>
    </xf>
    <xf numFmtId="164" fontId="1" fillId="2" borderId="1" xfId="1" applyNumberFormat="1" applyFont="1" applyFill="1" applyBorder="1" applyAlignment="1" applyProtection="1">
      <alignment horizontal="right"/>
    </xf>
    <xf numFmtId="164" fontId="16" fillId="0" borderId="1" xfId="1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right"/>
    </xf>
    <xf numFmtId="164" fontId="0" fillId="0" borderId="1" xfId="0" applyNumberFormat="1" applyFill="1" applyBorder="1" applyAlignment="1" applyProtection="1">
      <alignment horizontal="right"/>
      <protection locked="0"/>
    </xf>
    <xf numFmtId="164" fontId="13" fillId="2" borderId="1" xfId="0" applyNumberFormat="1" applyFont="1" applyFill="1" applyBorder="1" applyAlignment="1" applyProtection="1">
      <alignment horizontal="right"/>
    </xf>
    <xf numFmtId="164" fontId="16" fillId="2" borderId="1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Continuous"/>
    </xf>
    <xf numFmtId="0" fontId="0" fillId="0" borderId="0" xfId="0" applyBorder="1" applyAlignment="1" applyProtection="1">
      <alignment horizontal="center"/>
    </xf>
    <xf numFmtId="1" fontId="14" fillId="0" borderId="2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Alignment="1" applyProtection="1">
      <alignment horizontal="left" vertical="top" wrapText="1"/>
    </xf>
    <xf numFmtId="164" fontId="13" fillId="2" borderId="1" xfId="1" applyNumberFormat="1" applyFont="1" applyFill="1" applyBorder="1" applyAlignment="1" applyProtection="1"/>
    <xf numFmtId="164" fontId="11" fillId="2" borderId="1" xfId="1" applyNumberFormat="1" applyFont="1" applyFill="1" applyBorder="1" applyAlignment="1" applyProtection="1"/>
    <xf numFmtId="164" fontId="11" fillId="2" borderId="1" xfId="1" applyNumberFormat="1" applyFont="1" applyFill="1" applyBorder="1" applyAlignment="1" applyProtection="1">
      <alignment wrapText="1"/>
    </xf>
    <xf numFmtId="164" fontId="11" fillId="2" borderId="1" xfId="0" applyNumberFormat="1" applyFont="1" applyFill="1" applyBorder="1" applyAlignment="1" applyProtection="1"/>
    <xf numFmtId="164" fontId="13" fillId="2" borderId="1" xfId="0" applyNumberFormat="1" applyFont="1" applyFill="1" applyBorder="1" applyAlignment="1" applyProtection="1"/>
    <xf numFmtId="0" fontId="3" fillId="0" borderId="4" xfId="0" applyFont="1" applyBorder="1" applyAlignment="1" applyProtection="1">
      <alignment wrapText="1"/>
      <protection locked="0"/>
    </xf>
    <xf numFmtId="49" fontId="9" fillId="0" borderId="0" xfId="1" applyNumberFormat="1" applyFont="1" applyAlignment="1" applyProtection="1">
      <alignment horizontal="left"/>
    </xf>
    <xf numFmtId="49" fontId="3" fillId="0" borderId="0" xfId="1" applyNumberFormat="1" applyFont="1" applyBorder="1" applyAlignment="1" applyProtection="1">
      <alignment horizontal="left"/>
    </xf>
    <xf numFmtId="164" fontId="5" fillId="0" borderId="0" xfId="1" applyNumberFormat="1" applyFont="1" applyAlignment="1" applyProtection="1"/>
    <xf numFmtId="0" fontId="15" fillId="0" borderId="0" xfId="0" applyFont="1" applyBorder="1" applyAlignment="1">
      <alignment horizontal="center"/>
    </xf>
    <xf numFmtId="1" fontId="9" fillId="0" borderId="5" xfId="1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3" fillId="2" borderId="3" xfId="1" applyNumberFormat="1" applyFont="1" applyFill="1" applyBorder="1" applyAlignment="1" applyProtection="1"/>
    <xf numFmtId="164" fontId="10" fillId="2" borderId="3" xfId="1" applyNumberFormat="1" applyFont="1" applyFill="1" applyBorder="1" applyAlignment="1" applyProtection="1">
      <alignment horizontal="right"/>
    </xf>
    <xf numFmtId="0" fontId="0" fillId="0" borderId="6" xfId="0" applyBorder="1" applyAlignment="1">
      <alignment horizontal="centerContinuous"/>
    </xf>
    <xf numFmtId="1" fontId="14" fillId="0" borderId="3" xfId="0" applyNumberFormat="1" applyFont="1" applyBorder="1" applyAlignment="1" applyProtection="1">
      <alignment horizontal="center"/>
    </xf>
    <xf numFmtId="0" fontId="0" fillId="0" borderId="0" xfId="0" applyBorder="1" applyAlignment="1">
      <alignment wrapText="1"/>
    </xf>
    <xf numFmtId="0" fontId="6" fillId="0" borderId="0" xfId="0" applyFont="1" applyAlignment="1" applyProtection="1">
      <alignment horizontal="left"/>
    </xf>
    <xf numFmtId="49" fontId="12" fillId="0" borderId="0" xfId="1" applyNumberFormat="1" applyFont="1" applyProtection="1"/>
    <xf numFmtId="0" fontId="0" fillId="0" borderId="7" xfId="0" applyBorder="1" applyAlignment="1">
      <alignment horizontal="centerContinuous"/>
    </xf>
    <xf numFmtId="49" fontId="7" fillId="0" borderId="1" xfId="1" applyNumberFormat="1" applyFont="1" applyBorder="1" applyAlignment="1" applyProtection="1">
      <alignment horizontal="center"/>
    </xf>
    <xf numFmtId="164" fontId="7" fillId="0" borderId="1" xfId="1" applyNumberFormat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3" fillId="0" borderId="0" xfId="1" applyNumberFormat="1" applyFont="1" applyAlignment="1" applyProtection="1">
      <alignment horizontal="right"/>
      <protection locked="0"/>
    </xf>
    <xf numFmtId="0" fontId="11" fillId="0" borderId="8" xfId="0" applyFont="1" applyBorder="1" applyAlignment="1" applyProtection="1">
      <alignment horizontal="centerContinuous"/>
    </xf>
    <xf numFmtId="1" fontId="10" fillId="0" borderId="0" xfId="0" applyNumberFormat="1" applyFont="1" applyBorder="1" applyAlignment="1" applyProtection="1">
      <alignment horizontal="center"/>
    </xf>
    <xf numFmtId="0" fontId="7" fillId="0" borderId="8" xfId="0" applyFont="1" applyFill="1" applyBorder="1" applyAlignment="1">
      <alignment wrapText="1"/>
    </xf>
    <xf numFmtId="1" fontId="14" fillId="0" borderId="1" xfId="0" applyNumberFormat="1" applyFont="1" applyFill="1" applyBorder="1" applyAlignment="1" applyProtection="1">
      <alignment horizontal="center"/>
    </xf>
    <xf numFmtId="1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0" fillId="0" borderId="0" xfId="0" applyProtection="1">
      <protection locked="0"/>
    </xf>
    <xf numFmtId="0" fontId="15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1" fontId="9" fillId="0" borderId="0" xfId="1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protection locked="0"/>
    </xf>
    <xf numFmtId="1" fontId="14" fillId="0" borderId="10" xfId="0" applyNumberFormat="1" applyFont="1" applyFill="1" applyBorder="1" applyAlignment="1" applyProtection="1">
      <alignment horizontal="center"/>
    </xf>
    <xf numFmtId="1" fontId="14" fillId="0" borderId="1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Protection="1"/>
    <xf numFmtId="1" fontId="14" fillId="0" borderId="0" xfId="0" applyNumberFormat="1" applyFont="1" applyFill="1" applyBorder="1" applyAlignment="1" applyProtection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4" fontId="13" fillId="0" borderId="0" xfId="0" applyNumberFormat="1" applyFont="1" applyFill="1" applyBorder="1" applyAlignment="1" applyProtection="1"/>
    <xf numFmtId="164" fontId="10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0" fontId="14" fillId="0" borderId="0" xfId="0" applyFont="1" applyFill="1" applyAlignment="1" applyProtection="1">
      <alignment horizontal="left" vertical="top" wrapText="1"/>
    </xf>
    <xf numFmtId="0" fontId="0" fillId="0" borderId="0" xfId="0" applyBorder="1"/>
    <xf numFmtId="164" fontId="5" fillId="0" borderId="0" xfId="1" applyNumberFormat="1" applyFont="1" applyFill="1" applyBorder="1" applyAlignment="1" applyProtection="1">
      <alignment horizontal="right" vertical="center"/>
    </xf>
    <xf numFmtId="0" fontId="14" fillId="0" borderId="6" xfId="0" applyFont="1" applyBorder="1" applyAlignment="1" applyProtection="1">
      <alignment horizontal="left"/>
      <protection locked="0"/>
    </xf>
    <xf numFmtId="0" fontId="14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 wrapText="1"/>
      <protection locked="0"/>
    </xf>
    <xf numFmtId="164" fontId="5" fillId="0" borderId="11" xfId="1" applyNumberFormat="1" applyFont="1" applyBorder="1" applyAlignment="1" applyProtection="1">
      <alignment horizontal="center"/>
    </xf>
    <xf numFmtId="0" fontId="0" fillId="0" borderId="11" xfId="0" applyBorder="1" applyAlignment="1">
      <alignment horizontal="center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14" fillId="0" borderId="9" xfId="0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protection locked="0"/>
    </xf>
    <xf numFmtId="0" fontId="14" fillId="0" borderId="0" xfId="0" applyFont="1" applyFill="1" applyAlignment="1" applyProtection="1">
      <alignment horizontal="left" vertical="top" wrapText="1"/>
    </xf>
    <xf numFmtId="0" fontId="14" fillId="0" borderId="0" xfId="0" applyFont="1" applyAlignment="1" applyProtection="1">
      <alignment horizontal="left" vertical="top" wrapText="1"/>
    </xf>
    <xf numFmtId="0" fontId="0" fillId="0" borderId="0" xfId="0" applyAlignment="1">
      <alignment wrapText="1"/>
    </xf>
    <xf numFmtId="0" fontId="18" fillId="0" borderId="0" xfId="0" applyFont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protection locked="0"/>
    </xf>
    <xf numFmtId="164" fontId="3" fillId="0" borderId="4" xfId="1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protection locked="0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showZeros="0" tabSelected="1" workbookViewId="0">
      <selection activeCell="O28" sqref="O28"/>
    </sheetView>
  </sheetViews>
  <sheetFormatPr defaultRowHeight="12.75"/>
  <cols>
    <col min="1" max="1" width="2.33203125" style="3" customWidth="1"/>
    <col min="2" max="3" width="3.1640625" style="16" customWidth="1"/>
    <col min="4" max="5" width="3" style="16" customWidth="1"/>
    <col min="6" max="6" width="2.83203125" style="16" customWidth="1"/>
    <col min="7" max="7" width="49.5" customWidth="1"/>
    <col min="8" max="8" width="13.83203125" customWidth="1"/>
    <col min="9" max="9" width="14.6640625" customWidth="1"/>
    <col min="10" max="10" width="14.6640625" style="1" customWidth="1"/>
    <col min="11" max="11" width="14.6640625" customWidth="1"/>
    <col min="12" max="12" width="15" customWidth="1"/>
  </cols>
  <sheetData>
    <row r="1" spans="1:14" ht="23.25" customHeight="1">
      <c r="G1" s="2"/>
      <c r="H1" s="2"/>
      <c r="I1" s="46"/>
      <c r="J1" s="116" t="s">
        <v>155</v>
      </c>
      <c r="K1" s="117"/>
      <c r="L1" s="117"/>
      <c r="M1" s="103"/>
      <c r="N1" s="103"/>
    </row>
    <row r="2" spans="1:14" ht="23.25" customHeight="1">
      <c r="G2" s="2"/>
      <c r="H2" s="2"/>
      <c r="I2" s="46"/>
      <c r="J2" s="115" t="s">
        <v>169</v>
      </c>
      <c r="K2" s="115"/>
      <c r="L2" s="115"/>
      <c r="M2" s="103"/>
      <c r="N2" s="103"/>
    </row>
    <row r="3" spans="1:14" ht="7.5" customHeight="1">
      <c r="G3" s="2"/>
      <c r="H3" s="2"/>
      <c r="I3" s="46"/>
      <c r="J3" s="102"/>
      <c r="K3" s="102"/>
      <c r="L3" s="102"/>
      <c r="M3" s="103"/>
      <c r="N3" s="103"/>
    </row>
    <row r="4" spans="1:14" ht="6" customHeight="1">
      <c r="G4" s="2"/>
      <c r="H4" s="2"/>
      <c r="I4" s="46"/>
      <c r="J4" s="102"/>
      <c r="K4" s="102"/>
      <c r="L4" s="102"/>
    </row>
    <row r="5" spans="1:14" ht="21" customHeight="1">
      <c r="G5" s="120"/>
      <c r="H5" s="120"/>
      <c r="I5" s="120"/>
      <c r="J5" s="120"/>
      <c r="K5" s="120"/>
      <c r="L5" s="120"/>
    </row>
    <row r="6" spans="1:14">
      <c r="G6" s="121" t="s">
        <v>151</v>
      </c>
      <c r="H6" s="121"/>
      <c r="I6" s="121"/>
      <c r="J6" s="121"/>
      <c r="K6" s="121"/>
      <c r="L6" s="121"/>
    </row>
    <row r="7" spans="1:14">
      <c r="G7" s="42"/>
      <c r="H7" s="42"/>
      <c r="I7" s="42"/>
      <c r="J7" s="42"/>
      <c r="K7" s="42"/>
      <c r="L7" s="42"/>
    </row>
    <row r="8" spans="1:14">
      <c r="G8" s="74" t="s">
        <v>140</v>
      </c>
      <c r="H8" s="53" t="s">
        <v>137</v>
      </c>
      <c r="I8" s="14"/>
      <c r="J8" s="42"/>
      <c r="K8" s="42"/>
      <c r="L8" s="42"/>
    </row>
    <row r="9" spans="1:14">
      <c r="G9" s="120"/>
      <c r="H9" s="120"/>
      <c r="I9" s="120"/>
      <c r="J9" s="120"/>
      <c r="K9" s="120"/>
      <c r="L9" s="120"/>
    </row>
    <row r="10" spans="1:14">
      <c r="G10" s="121" t="s">
        <v>152</v>
      </c>
      <c r="H10" s="121"/>
      <c r="I10" s="121"/>
      <c r="J10" s="121"/>
      <c r="K10" s="121"/>
      <c r="L10" s="121"/>
    </row>
    <row r="11" spans="1:14">
      <c r="F11" s="22"/>
      <c r="G11" s="120"/>
      <c r="H11" s="120"/>
      <c r="I11" s="120"/>
      <c r="J11" s="120"/>
      <c r="K11" s="120"/>
      <c r="L11" s="120"/>
    </row>
    <row r="12" spans="1:14">
      <c r="G12" s="121" t="s">
        <v>153</v>
      </c>
      <c r="H12" s="121"/>
      <c r="I12" s="121"/>
      <c r="J12" s="121"/>
      <c r="K12" s="121"/>
      <c r="L12" s="121"/>
    </row>
    <row r="13" spans="1:14">
      <c r="G13" s="2"/>
      <c r="H13" s="2"/>
      <c r="I13" s="46"/>
      <c r="J13" s="46"/>
      <c r="K13" s="46"/>
      <c r="L13" s="46"/>
    </row>
    <row r="14" spans="1:14">
      <c r="A14" s="54" t="s">
        <v>150</v>
      </c>
      <c r="B14" s="44"/>
      <c r="C14" s="44"/>
      <c r="D14" s="44"/>
      <c r="E14" s="44"/>
      <c r="F14" s="44"/>
      <c r="G14" s="82"/>
      <c r="H14" s="83"/>
      <c r="I14" s="56"/>
      <c r="J14" s="57"/>
      <c r="K14" s="57"/>
      <c r="L14" s="57"/>
    </row>
    <row r="15" spans="1:14">
      <c r="B15" s="122"/>
      <c r="C15" s="123"/>
      <c r="D15" s="123"/>
      <c r="E15" s="123"/>
      <c r="F15" s="123"/>
      <c r="G15" s="123"/>
      <c r="H15" s="123"/>
      <c r="I15" s="123"/>
      <c r="J15" s="55" t="s">
        <v>0</v>
      </c>
      <c r="K15" s="55" t="s">
        <v>1</v>
      </c>
      <c r="L15" s="55" t="s">
        <v>2</v>
      </c>
    </row>
    <row r="16" spans="1:14">
      <c r="B16" s="110"/>
      <c r="C16" s="111"/>
      <c r="D16" s="111"/>
      <c r="E16" s="111"/>
      <c r="F16" s="111"/>
      <c r="G16" s="111"/>
      <c r="H16" s="111"/>
      <c r="I16" s="111"/>
      <c r="J16" s="4"/>
      <c r="L16" s="55" t="s">
        <v>139</v>
      </c>
      <c r="M16" s="81"/>
    </row>
    <row r="17" spans="1:12">
      <c r="B17" s="87"/>
      <c r="C17" s="88"/>
      <c r="D17" s="88"/>
      <c r="E17" s="88"/>
      <c r="F17" s="88"/>
      <c r="G17" s="88"/>
      <c r="H17" s="88"/>
      <c r="I17" s="88"/>
      <c r="J17" s="13"/>
      <c r="K17" s="13"/>
      <c r="L17" s="13"/>
    </row>
    <row r="18" spans="1:12">
      <c r="A18" s="58" t="s">
        <v>159</v>
      </c>
      <c r="B18" s="83"/>
      <c r="C18" s="83"/>
      <c r="D18" s="83"/>
      <c r="E18" s="83"/>
      <c r="F18" s="83"/>
      <c r="G18" s="83"/>
      <c r="H18" s="83"/>
      <c r="I18" s="83"/>
      <c r="J18" s="76"/>
      <c r="K18" s="57"/>
      <c r="L18" s="57"/>
    </row>
    <row r="19" spans="1:12">
      <c r="A19" s="58"/>
      <c r="B19" s="83"/>
      <c r="C19" s="83"/>
      <c r="D19" s="83"/>
      <c r="E19" s="83"/>
      <c r="F19" s="83"/>
      <c r="G19" s="83"/>
      <c r="H19" s="84"/>
      <c r="I19" s="84"/>
      <c r="J19" s="76"/>
      <c r="K19" s="85"/>
      <c r="L19" s="55" t="s">
        <v>139</v>
      </c>
    </row>
    <row r="20" spans="1:12" ht="13.5">
      <c r="A20" s="58" t="s">
        <v>162</v>
      </c>
      <c r="B20" s="45"/>
      <c r="C20" s="45"/>
      <c r="D20" s="45"/>
      <c r="E20" s="45"/>
      <c r="F20" s="45"/>
      <c r="G20" s="90"/>
      <c r="H20" s="57"/>
      <c r="I20" s="57"/>
      <c r="J20" s="57"/>
      <c r="K20" s="57"/>
      <c r="L20" s="57"/>
    </row>
    <row r="21" spans="1:12" ht="13.5">
      <c r="A21" s="58"/>
      <c r="B21" s="45"/>
      <c r="C21" s="45"/>
      <c r="D21" s="45"/>
      <c r="E21" s="45"/>
      <c r="F21" s="45"/>
      <c r="G21" s="89"/>
      <c r="H21" s="86"/>
      <c r="I21" s="86"/>
      <c r="J21" s="76"/>
      <c r="K21" s="85"/>
      <c r="L21" s="55" t="s">
        <v>139</v>
      </c>
    </row>
    <row r="22" spans="1:12" ht="6" customHeight="1">
      <c r="G22" s="5"/>
      <c r="H22" s="6"/>
      <c r="I22" s="6"/>
      <c r="J22" s="6"/>
      <c r="K22" s="7"/>
      <c r="L22" s="4"/>
    </row>
    <row r="23" spans="1:12">
      <c r="A23" s="59" t="s">
        <v>160</v>
      </c>
      <c r="B23" s="83"/>
      <c r="C23" s="83"/>
      <c r="D23" s="83"/>
      <c r="E23" s="83"/>
      <c r="F23" s="83"/>
      <c r="G23" s="83"/>
      <c r="H23" s="8"/>
      <c r="I23" s="57"/>
      <c r="J23" s="57"/>
      <c r="K23" s="57"/>
      <c r="L23" s="57"/>
    </row>
    <row r="24" spans="1:12" ht="9.75" customHeight="1">
      <c r="B24" s="118"/>
      <c r="C24" s="119"/>
      <c r="D24" s="119"/>
      <c r="E24" s="119"/>
      <c r="F24" s="119"/>
      <c r="G24" s="119"/>
      <c r="H24" s="119"/>
      <c r="I24" s="108" t="s">
        <v>158</v>
      </c>
      <c r="J24" s="109"/>
      <c r="K24" s="109"/>
      <c r="L24" s="109"/>
    </row>
    <row r="25" spans="1:12">
      <c r="A25" s="41"/>
      <c r="B25" s="105"/>
      <c r="C25" s="105"/>
      <c r="D25" s="105"/>
      <c r="E25" s="105"/>
      <c r="F25" s="105"/>
      <c r="G25" s="105"/>
      <c r="H25" s="105"/>
      <c r="I25" s="106"/>
      <c r="J25" s="106"/>
      <c r="K25" s="106"/>
      <c r="L25" s="106"/>
    </row>
    <row r="26" spans="1:12">
      <c r="A26" s="42"/>
      <c r="B26" s="113"/>
      <c r="C26" s="114"/>
      <c r="D26" s="114"/>
      <c r="E26" s="114"/>
      <c r="F26" s="114"/>
      <c r="G26" s="114"/>
      <c r="H26" s="114"/>
      <c r="I26" s="114"/>
      <c r="J26" s="114"/>
      <c r="K26" s="114"/>
      <c r="L26" s="104" t="s">
        <v>168</v>
      </c>
    </row>
    <row r="27" spans="1:12" ht="12" customHeight="1">
      <c r="A27" s="75" t="s">
        <v>3</v>
      </c>
      <c r="B27" s="62"/>
      <c r="C27" s="62"/>
      <c r="D27" s="62"/>
      <c r="E27" s="62"/>
      <c r="F27" s="67"/>
      <c r="G27" s="68" t="s">
        <v>4</v>
      </c>
      <c r="H27" s="69" t="s">
        <v>5</v>
      </c>
      <c r="I27" s="69" t="s">
        <v>6</v>
      </c>
      <c r="J27" s="70" t="s">
        <v>7</v>
      </c>
      <c r="K27" s="71" t="s">
        <v>8</v>
      </c>
      <c r="L27" s="71" t="s">
        <v>9</v>
      </c>
    </row>
    <row r="28" spans="1:12">
      <c r="A28" s="63">
        <v>2</v>
      </c>
      <c r="B28" s="19"/>
      <c r="C28" s="19"/>
      <c r="D28" s="19"/>
      <c r="E28" s="19"/>
      <c r="F28" s="19"/>
      <c r="G28" s="72" t="s">
        <v>10</v>
      </c>
      <c r="H28" s="60">
        <f>(I28+J28+K28+L28)</f>
        <v>0</v>
      </c>
      <c r="I28" s="61">
        <f>I29+I35+I53+I69+I74+I84+I96+I106+I113</f>
        <v>0</v>
      </c>
      <c r="J28" s="61">
        <f>J29+J35+J53+J69+J74+J84+J96+J106+J113</f>
        <v>0</v>
      </c>
      <c r="K28" s="61">
        <f>K29+K35+K53+K69+K74+K84+K96+K106+K113</f>
        <v>0</v>
      </c>
      <c r="L28" s="61">
        <f>L29+L35+L53+L69+L74+L84+L96+L106+L113</f>
        <v>0</v>
      </c>
    </row>
    <row r="29" spans="1:12">
      <c r="A29" s="20">
        <v>2</v>
      </c>
      <c r="B29" s="17">
        <v>1</v>
      </c>
      <c r="C29" s="17"/>
      <c r="D29" s="17"/>
      <c r="E29" s="17"/>
      <c r="F29" s="17"/>
      <c r="G29" s="72" t="s">
        <v>11</v>
      </c>
      <c r="H29" s="47">
        <f t="shared" ref="H29:H52" si="0">(I29+J29+K29+L29)</f>
        <v>0</v>
      </c>
      <c r="I29" s="24">
        <f>(I30+I33)</f>
        <v>0</v>
      </c>
      <c r="J29" s="24">
        <f>(J30+J33)</f>
        <v>0</v>
      </c>
      <c r="K29" s="24">
        <f>(K30+K33)</f>
        <v>0</v>
      </c>
      <c r="L29" s="24">
        <f>(L30+L33)</f>
        <v>0</v>
      </c>
    </row>
    <row r="30" spans="1:12">
      <c r="A30" s="20">
        <v>2</v>
      </c>
      <c r="B30" s="17">
        <v>1</v>
      </c>
      <c r="C30" s="17">
        <v>1</v>
      </c>
      <c r="D30" s="17"/>
      <c r="E30" s="17"/>
      <c r="F30" s="17"/>
      <c r="G30" s="72" t="s">
        <v>12</v>
      </c>
      <c r="H30" s="48">
        <f t="shared" si="0"/>
        <v>0</v>
      </c>
      <c r="I30" s="25">
        <f>(I31+I32)</f>
        <v>0</v>
      </c>
      <c r="J30" s="25">
        <f>(J31+J32)</f>
        <v>0</v>
      </c>
      <c r="K30" s="25">
        <f>(K31+K32)</f>
        <v>0</v>
      </c>
      <c r="L30" s="25">
        <f>(L31+L32)</f>
        <v>0</v>
      </c>
    </row>
    <row r="31" spans="1:12">
      <c r="A31" s="20">
        <v>2</v>
      </c>
      <c r="B31" s="17">
        <v>1</v>
      </c>
      <c r="C31" s="17">
        <v>1</v>
      </c>
      <c r="D31" s="17">
        <v>1</v>
      </c>
      <c r="E31" s="17">
        <v>1</v>
      </c>
      <c r="F31" s="17">
        <v>1</v>
      </c>
      <c r="G31" s="73" t="s">
        <v>13</v>
      </c>
      <c r="H31" s="48">
        <f t="shared" si="0"/>
        <v>0</v>
      </c>
      <c r="I31" s="26"/>
      <c r="J31" s="26"/>
      <c r="K31" s="27"/>
      <c r="L31" s="27"/>
    </row>
    <row r="32" spans="1:12">
      <c r="A32" s="20">
        <v>2</v>
      </c>
      <c r="B32" s="17">
        <v>1</v>
      </c>
      <c r="C32" s="17">
        <v>1</v>
      </c>
      <c r="D32" s="17">
        <v>1</v>
      </c>
      <c r="E32" s="17">
        <v>1</v>
      </c>
      <c r="F32" s="17">
        <v>2</v>
      </c>
      <c r="G32" s="73" t="s">
        <v>14</v>
      </c>
      <c r="H32" s="48">
        <f t="shared" si="0"/>
        <v>0</v>
      </c>
      <c r="I32" s="26"/>
      <c r="J32" s="26"/>
      <c r="K32" s="27"/>
      <c r="L32" s="27"/>
    </row>
    <row r="33" spans="1:12">
      <c r="A33" s="63">
        <v>2</v>
      </c>
      <c r="B33" s="19">
        <v>1</v>
      </c>
      <c r="C33" s="19">
        <v>2</v>
      </c>
      <c r="D33" s="19"/>
      <c r="E33" s="19"/>
      <c r="F33" s="19"/>
      <c r="G33" s="73" t="s">
        <v>15</v>
      </c>
      <c r="H33" s="48">
        <f t="shared" si="0"/>
        <v>0</v>
      </c>
      <c r="I33" s="25">
        <f>I34</f>
        <v>0</v>
      </c>
      <c r="J33" s="25">
        <f>J34</f>
        <v>0</v>
      </c>
      <c r="K33" s="25">
        <f>K34</f>
        <v>0</v>
      </c>
      <c r="L33" s="25">
        <f>L34</f>
        <v>0</v>
      </c>
    </row>
    <row r="34" spans="1:12">
      <c r="A34" s="20">
        <v>2</v>
      </c>
      <c r="B34" s="17">
        <v>1</v>
      </c>
      <c r="C34" s="17">
        <v>2</v>
      </c>
      <c r="D34" s="17">
        <v>1</v>
      </c>
      <c r="E34" s="17">
        <v>1</v>
      </c>
      <c r="F34" s="17">
        <v>1</v>
      </c>
      <c r="G34" s="73" t="s">
        <v>15</v>
      </c>
      <c r="H34" s="48">
        <f t="shared" si="0"/>
        <v>0</v>
      </c>
      <c r="I34" s="26"/>
      <c r="J34" s="26"/>
      <c r="K34" s="27"/>
      <c r="L34" s="27"/>
    </row>
    <row r="35" spans="1:12">
      <c r="A35" s="20">
        <v>2</v>
      </c>
      <c r="B35" s="17">
        <v>2</v>
      </c>
      <c r="C35" s="17"/>
      <c r="D35" s="17"/>
      <c r="E35" s="17"/>
      <c r="F35" s="17"/>
      <c r="G35" s="73" t="s">
        <v>16</v>
      </c>
      <c r="H35" s="47">
        <f t="shared" si="0"/>
        <v>0</v>
      </c>
      <c r="I35" s="24">
        <f>I36</f>
        <v>0</v>
      </c>
      <c r="J35" s="24">
        <f>J36</f>
        <v>0</v>
      </c>
      <c r="K35" s="24">
        <f>K36</f>
        <v>0</v>
      </c>
      <c r="L35" s="24">
        <f>L36</f>
        <v>0</v>
      </c>
    </row>
    <row r="36" spans="1:12">
      <c r="A36" s="20">
        <v>2</v>
      </c>
      <c r="B36" s="17">
        <v>2</v>
      </c>
      <c r="C36" s="17">
        <v>1</v>
      </c>
      <c r="D36" s="17"/>
      <c r="E36" s="17"/>
      <c r="F36" s="17"/>
      <c r="G36" s="73" t="s">
        <v>16</v>
      </c>
      <c r="H36" s="49">
        <f t="shared" si="0"/>
        <v>0</v>
      </c>
      <c r="I36" s="28">
        <f>SUM(I37:I52)</f>
        <v>0</v>
      </c>
      <c r="J36" s="28">
        <f>SUM(J37:J52)</f>
        <v>0</v>
      </c>
      <c r="K36" s="28">
        <f>SUM(K37:K52)</f>
        <v>0</v>
      </c>
      <c r="L36" s="28">
        <f>SUM(L37:L52)</f>
        <v>0</v>
      </c>
    </row>
    <row r="37" spans="1:12">
      <c r="A37" s="20">
        <v>2</v>
      </c>
      <c r="B37" s="17">
        <v>2</v>
      </c>
      <c r="C37" s="17">
        <v>1</v>
      </c>
      <c r="D37" s="17">
        <v>1</v>
      </c>
      <c r="E37" s="17">
        <v>1</v>
      </c>
      <c r="F37" s="17">
        <v>1</v>
      </c>
      <c r="G37" s="73" t="s">
        <v>17</v>
      </c>
      <c r="H37" s="49">
        <f t="shared" si="0"/>
        <v>0</v>
      </c>
      <c r="I37" s="29"/>
      <c r="J37" s="26"/>
      <c r="K37" s="27"/>
      <c r="L37" s="27"/>
    </row>
    <row r="38" spans="1:12">
      <c r="A38" s="20">
        <v>2</v>
      </c>
      <c r="B38" s="17">
        <v>2</v>
      </c>
      <c r="C38" s="17">
        <v>1</v>
      </c>
      <c r="D38" s="17">
        <v>1</v>
      </c>
      <c r="E38" s="17">
        <v>1</v>
      </c>
      <c r="F38" s="17">
        <v>2</v>
      </c>
      <c r="G38" s="73" t="s">
        <v>18</v>
      </c>
      <c r="H38" s="49">
        <f t="shared" si="0"/>
        <v>0</v>
      </c>
      <c r="I38" s="29"/>
      <c r="J38" s="26"/>
      <c r="K38" s="27"/>
      <c r="L38" s="27"/>
    </row>
    <row r="39" spans="1:12">
      <c r="A39" s="20">
        <v>2</v>
      </c>
      <c r="B39" s="17">
        <v>2</v>
      </c>
      <c r="C39" s="17">
        <v>1</v>
      </c>
      <c r="D39" s="17">
        <v>1</v>
      </c>
      <c r="E39" s="17">
        <v>1</v>
      </c>
      <c r="F39" s="17">
        <v>5</v>
      </c>
      <c r="G39" s="73" t="s">
        <v>19</v>
      </c>
      <c r="H39" s="49">
        <f t="shared" si="0"/>
        <v>0</v>
      </c>
      <c r="I39" s="29"/>
      <c r="J39" s="26"/>
      <c r="K39" s="27"/>
      <c r="L39" s="27"/>
    </row>
    <row r="40" spans="1:12">
      <c r="A40" s="20">
        <v>2</v>
      </c>
      <c r="B40" s="17">
        <v>2</v>
      </c>
      <c r="C40" s="17">
        <v>1</v>
      </c>
      <c r="D40" s="17">
        <v>1</v>
      </c>
      <c r="E40" s="17">
        <v>1</v>
      </c>
      <c r="F40" s="17">
        <v>6</v>
      </c>
      <c r="G40" s="73" t="s">
        <v>20</v>
      </c>
      <c r="H40" s="48">
        <f t="shared" si="0"/>
        <v>0</v>
      </c>
      <c r="I40" s="26"/>
      <c r="J40" s="26"/>
      <c r="K40" s="27"/>
      <c r="L40" s="27"/>
    </row>
    <row r="41" spans="1:12">
      <c r="A41" s="20">
        <v>2</v>
      </c>
      <c r="B41" s="17">
        <v>2</v>
      </c>
      <c r="C41" s="17">
        <v>1</v>
      </c>
      <c r="D41" s="17">
        <v>1</v>
      </c>
      <c r="E41" s="17">
        <v>1</v>
      </c>
      <c r="F41" s="17">
        <v>7</v>
      </c>
      <c r="G41" s="73" t="s">
        <v>21</v>
      </c>
      <c r="H41" s="48">
        <f t="shared" si="0"/>
        <v>0</v>
      </c>
      <c r="I41" s="26"/>
      <c r="J41" s="26"/>
      <c r="K41" s="27"/>
      <c r="L41" s="27"/>
    </row>
    <row r="42" spans="1:12">
      <c r="A42" s="20">
        <v>2</v>
      </c>
      <c r="B42" s="17">
        <v>2</v>
      </c>
      <c r="C42" s="17">
        <v>1</v>
      </c>
      <c r="D42" s="17">
        <v>1</v>
      </c>
      <c r="E42" s="17">
        <v>1</v>
      </c>
      <c r="F42" s="17">
        <v>8</v>
      </c>
      <c r="G42" s="73" t="s">
        <v>22</v>
      </c>
      <c r="H42" s="48">
        <f t="shared" si="0"/>
        <v>0</v>
      </c>
      <c r="I42" s="26"/>
      <c r="J42" s="26"/>
      <c r="K42" s="27"/>
      <c r="L42" s="27"/>
    </row>
    <row r="43" spans="1:12">
      <c r="A43" s="20">
        <v>2</v>
      </c>
      <c r="B43" s="17">
        <v>2</v>
      </c>
      <c r="C43" s="17">
        <v>1</v>
      </c>
      <c r="D43" s="17">
        <v>1</v>
      </c>
      <c r="E43" s="17">
        <v>1</v>
      </c>
      <c r="F43" s="17">
        <v>10</v>
      </c>
      <c r="G43" s="73" t="s">
        <v>24</v>
      </c>
      <c r="H43" s="48">
        <f t="shared" si="0"/>
        <v>0</v>
      </c>
      <c r="I43" s="26"/>
      <c r="J43" s="26"/>
      <c r="K43" s="27"/>
      <c r="L43" s="27"/>
    </row>
    <row r="44" spans="1:12" ht="24">
      <c r="A44" s="20">
        <v>2</v>
      </c>
      <c r="B44" s="17">
        <v>2</v>
      </c>
      <c r="C44" s="17">
        <v>1</v>
      </c>
      <c r="D44" s="17">
        <v>1</v>
      </c>
      <c r="E44" s="17">
        <v>1</v>
      </c>
      <c r="F44" s="17">
        <v>11</v>
      </c>
      <c r="G44" s="73" t="s">
        <v>25</v>
      </c>
      <c r="H44" s="49">
        <f t="shared" si="0"/>
        <v>0</v>
      </c>
      <c r="I44" s="29"/>
      <c r="J44" s="26"/>
      <c r="K44" s="27"/>
      <c r="L44" s="27"/>
    </row>
    <row r="45" spans="1:12">
      <c r="A45" s="20">
        <v>2</v>
      </c>
      <c r="B45" s="17">
        <v>2</v>
      </c>
      <c r="C45" s="17">
        <v>1</v>
      </c>
      <c r="D45" s="17">
        <v>1</v>
      </c>
      <c r="E45" s="17">
        <v>1</v>
      </c>
      <c r="F45" s="17">
        <v>12</v>
      </c>
      <c r="G45" s="73" t="s">
        <v>26</v>
      </c>
      <c r="H45" s="48">
        <f t="shared" si="0"/>
        <v>0</v>
      </c>
      <c r="I45" s="26"/>
      <c r="J45" s="26"/>
      <c r="K45" s="27"/>
      <c r="L45" s="27"/>
    </row>
    <row r="46" spans="1:12" s="94" customFormat="1" ht="24">
      <c r="A46" s="78">
        <v>2</v>
      </c>
      <c r="B46" s="79">
        <v>2</v>
      </c>
      <c r="C46" s="79">
        <v>1</v>
      </c>
      <c r="D46" s="79">
        <v>1</v>
      </c>
      <c r="E46" s="79">
        <v>1</v>
      </c>
      <c r="F46" s="79">
        <v>14</v>
      </c>
      <c r="G46" s="73" t="s">
        <v>165</v>
      </c>
      <c r="H46" s="48">
        <f t="shared" si="0"/>
        <v>0</v>
      </c>
      <c r="I46" s="31"/>
      <c r="J46" s="31"/>
      <c r="K46" s="38"/>
      <c r="L46" s="38"/>
    </row>
    <row r="47" spans="1:12">
      <c r="A47" s="20">
        <v>2</v>
      </c>
      <c r="B47" s="17">
        <v>2</v>
      </c>
      <c r="C47" s="17">
        <v>1</v>
      </c>
      <c r="D47" s="17">
        <v>1</v>
      </c>
      <c r="E47" s="17">
        <v>1</v>
      </c>
      <c r="F47" s="17">
        <v>15</v>
      </c>
      <c r="G47" s="73" t="s">
        <v>27</v>
      </c>
      <c r="H47" s="48">
        <f t="shared" si="0"/>
        <v>0</v>
      </c>
      <c r="I47" s="26"/>
      <c r="J47" s="26"/>
      <c r="K47" s="27"/>
      <c r="L47" s="27"/>
    </row>
    <row r="48" spans="1:12">
      <c r="A48" s="20">
        <v>2</v>
      </c>
      <c r="B48" s="17">
        <v>2</v>
      </c>
      <c r="C48" s="17">
        <v>1</v>
      </c>
      <c r="D48" s="17">
        <v>1</v>
      </c>
      <c r="E48" s="17">
        <v>1</v>
      </c>
      <c r="F48" s="17">
        <v>16</v>
      </c>
      <c r="G48" s="73" t="s">
        <v>28</v>
      </c>
      <c r="H48" s="48">
        <f t="shared" si="0"/>
        <v>0</v>
      </c>
      <c r="I48" s="26"/>
      <c r="J48" s="26"/>
      <c r="K48" s="27"/>
      <c r="L48" s="27"/>
    </row>
    <row r="49" spans="1:12" s="94" customFormat="1">
      <c r="A49" s="78">
        <v>2</v>
      </c>
      <c r="B49" s="79">
        <v>2</v>
      </c>
      <c r="C49" s="79">
        <v>1</v>
      </c>
      <c r="D49" s="79">
        <v>1</v>
      </c>
      <c r="E49" s="79">
        <v>1</v>
      </c>
      <c r="F49" s="79">
        <v>17</v>
      </c>
      <c r="G49" s="73" t="s">
        <v>166</v>
      </c>
      <c r="H49" s="48">
        <f t="shared" si="0"/>
        <v>0</v>
      </c>
      <c r="I49" s="31"/>
      <c r="J49" s="31"/>
      <c r="K49" s="38"/>
      <c r="L49" s="38"/>
    </row>
    <row r="50" spans="1:12">
      <c r="A50" s="20">
        <v>2</v>
      </c>
      <c r="B50" s="17">
        <v>2</v>
      </c>
      <c r="C50" s="17">
        <v>1</v>
      </c>
      <c r="D50" s="17">
        <v>1</v>
      </c>
      <c r="E50" s="17">
        <v>1</v>
      </c>
      <c r="F50" s="17">
        <v>18</v>
      </c>
      <c r="G50" s="73" t="s">
        <v>29</v>
      </c>
      <c r="H50" s="48">
        <f t="shared" si="0"/>
        <v>0</v>
      </c>
      <c r="I50" s="26"/>
      <c r="J50" s="26"/>
      <c r="K50" s="27"/>
      <c r="L50" s="27"/>
    </row>
    <row r="51" spans="1:12">
      <c r="A51" s="78">
        <v>2</v>
      </c>
      <c r="B51" s="79">
        <v>2</v>
      </c>
      <c r="C51" s="79">
        <v>1</v>
      </c>
      <c r="D51" s="79">
        <v>1</v>
      </c>
      <c r="E51" s="79">
        <v>1</v>
      </c>
      <c r="F51" s="79">
        <v>20</v>
      </c>
      <c r="G51" s="73" t="s">
        <v>142</v>
      </c>
      <c r="H51" s="48">
        <f t="shared" si="0"/>
        <v>0</v>
      </c>
      <c r="I51" s="31"/>
      <c r="J51" s="31"/>
      <c r="K51" s="38"/>
      <c r="L51" s="38"/>
    </row>
    <row r="52" spans="1:12">
      <c r="A52" s="20">
        <v>2</v>
      </c>
      <c r="B52" s="17">
        <v>2</v>
      </c>
      <c r="C52" s="17">
        <v>1</v>
      </c>
      <c r="D52" s="17">
        <v>1</v>
      </c>
      <c r="E52" s="17">
        <v>1</v>
      </c>
      <c r="F52" s="17">
        <v>30</v>
      </c>
      <c r="G52" s="73" t="s">
        <v>30</v>
      </c>
      <c r="H52" s="48">
        <f t="shared" si="0"/>
        <v>0</v>
      </c>
      <c r="I52" s="26"/>
      <c r="J52" s="26"/>
      <c r="K52" s="27"/>
      <c r="L52" s="27"/>
    </row>
    <row r="53" spans="1:12">
      <c r="A53" s="20">
        <v>2</v>
      </c>
      <c r="B53" s="17">
        <v>3</v>
      </c>
      <c r="C53" s="17"/>
      <c r="D53" s="17"/>
      <c r="E53" s="17"/>
      <c r="F53" s="17"/>
      <c r="G53" s="73" t="s">
        <v>31</v>
      </c>
      <c r="H53" s="47">
        <f t="shared" ref="H53:H115" si="1">(I53+J53+K53+L53)</f>
        <v>0</v>
      </c>
      <c r="I53" s="24">
        <f>SUM(I54+I67)</f>
        <v>0</v>
      </c>
      <c r="J53" s="24">
        <f>SUM(J54+J67)</f>
        <v>0</v>
      </c>
      <c r="K53" s="24">
        <f>SUM(K54+K67)</f>
        <v>0</v>
      </c>
      <c r="L53" s="24">
        <f>SUM(L54+L67)</f>
        <v>0</v>
      </c>
    </row>
    <row r="54" spans="1:12">
      <c r="A54" s="20">
        <v>2</v>
      </c>
      <c r="B54" s="17">
        <v>3</v>
      </c>
      <c r="C54" s="17">
        <v>1</v>
      </c>
      <c r="D54" s="17"/>
      <c r="E54" s="17"/>
      <c r="F54" s="17"/>
      <c r="G54" s="73" t="s">
        <v>32</v>
      </c>
      <c r="H54" s="48">
        <f t="shared" si="1"/>
        <v>0</v>
      </c>
      <c r="I54" s="25">
        <f>(I55+I59+I63)</f>
        <v>0</v>
      </c>
      <c r="J54" s="25">
        <f>(J55+J59+J63)</f>
        <v>0</v>
      </c>
      <c r="K54" s="25">
        <f>(K55+K59+K63)</f>
        <v>0</v>
      </c>
      <c r="L54" s="25">
        <f>(L55+L59+L63)</f>
        <v>0</v>
      </c>
    </row>
    <row r="55" spans="1:12">
      <c r="A55" s="20">
        <v>2</v>
      </c>
      <c r="B55" s="17">
        <v>3</v>
      </c>
      <c r="C55" s="17">
        <v>1</v>
      </c>
      <c r="D55" s="17">
        <v>1</v>
      </c>
      <c r="E55" s="17"/>
      <c r="F55" s="17"/>
      <c r="G55" s="72" t="s">
        <v>33</v>
      </c>
      <c r="H55" s="48">
        <f t="shared" si="1"/>
        <v>0</v>
      </c>
      <c r="I55" s="25">
        <f>SUM(I56:I58)</f>
        <v>0</v>
      </c>
      <c r="J55" s="25">
        <f>SUM(J56:J58)</f>
        <v>0</v>
      </c>
      <c r="K55" s="25">
        <f>SUM(K56:K58)</f>
        <v>0</v>
      </c>
      <c r="L55" s="25">
        <f>SUM(L56:L58)</f>
        <v>0</v>
      </c>
    </row>
    <row r="56" spans="1:12">
      <c r="A56" s="20">
        <v>2</v>
      </c>
      <c r="B56" s="17">
        <v>3</v>
      </c>
      <c r="C56" s="17">
        <v>1</v>
      </c>
      <c r="D56" s="17">
        <v>1</v>
      </c>
      <c r="E56" s="17">
        <v>1</v>
      </c>
      <c r="F56" s="17">
        <v>1</v>
      </c>
      <c r="G56" s="72" t="s">
        <v>34</v>
      </c>
      <c r="H56" s="48">
        <f t="shared" si="1"/>
        <v>0</v>
      </c>
      <c r="I56" s="26"/>
      <c r="J56" s="26"/>
      <c r="K56" s="27"/>
      <c r="L56" s="27"/>
    </row>
    <row r="57" spans="1:12">
      <c r="A57" s="20">
        <v>2</v>
      </c>
      <c r="B57" s="17">
        <v>3</v>
      </c>
      <c r="C57" s="17">
        <v>1</v>
      </c>
      <c r="D57" s="17">
        <v>1</v>
      </c>
      <c r="E57" s="17">
        <v>1</v>
      </c>
      <c r="F57" s="17">
        <v>2</v>
      </c>
      <c r="G57" s="72" t="s">
        <v>35</v>
      </c>
      <c r="H57" s="48">
        <f t="shared" si="1"/>
        <v>0</v>
      </c>
      <c r="I57" s="26"/>
      <c r="J57" s="26"/>
      <c r="K57" s="27"/>
      <c r="L57" s="27"/>
    </row>
    <row r="58" spans="1:12" ht="15" customHeight="1">
      <c r="A58" s="20">
        <v>2</v>
      </c>
      <c r="B58" s="17">
        <v>3</v>
      </c>
      <c r="C58" s="17">
        <v>1</v>
      </c>
      <c r="D58" s="17">
        <v>1</v>
      </c>
      <c r="E58" s="17">
        <v>1</v>
      </c>
      <c r="F58" s="17">
        <v>3</v>
      </c>
      <c r="G58" s="72" t="s">
        <v>36</v>
      </c>
      <c r="H58" s="48">
        <f t="shared" si="1"/>
        <v>0</v>
      </c>
      <c r="I58" s="26"/>
      <c r="J58" s="26"/>
      <c r="K58" s="27"/>
      <c r="L58" s="27"/>
    </row>
    <row r="59" spans="1:12" ht="23.25" customHeight="1">
      <c r="A59" s="20">
        <v>2</v>
      </c>
      <c r="B59" s="17">
        <v>3</v>
      </c>
      <c r="C59" s="17">
        <v>1</v>
      </c>
      <c r="D59" s="17">
        <v>2</v>
      </c>
      <c r="E59" s="17"/>
      <c r="F59" s="17"/>
      <c r="G59" s="72" t="s">
        <v>37</v>
      </c>
      <c r="H59" s="48">
        <f t="shared" si="1"/>
        <v>0</v>
      </c>
      <c r="I59" s="25">
        <f>SUM(I60:I62)</f>
        <v>0</v>
      </c>
      <c r="J59" s="25">
        <f>SUM(J60:J62)</f>
        <v>0</v>
      </c>
      <c r="K59" s="25">
        <f>SUM(K60:K62)</f>
        <v>0</v>
      </c>
      <c r="L59" s="25">
        <f>SUM(L60:L62)</f>
        <v>0</v>
      </c>
    </row>
    <row r="60" spans="1:12">
      <c r="A60" s="20">
        <v>2</v>
      </c>
      <c r="B60" s="17">
        <v>3</v>
      </c>
      <c r="C60" s="17">
        <v>1</v>
      </c>
      <c r="D60" s="17">
        <v>2</v>
      </c>
      <c r="E60" s="17">
        <v>1</v>
      </c>
      <c r="F60" s="17">
        <v>1</v>
      </c>
      <c r="G60" s="72" t="s">
        <v>34</v>
      </c>
      <c r="H60" s="49">
        <f t="shared" si="1"/>
        <v>0</v>
      </c>
      <c r="I60" s="29"/>
      <c r="J60" s="26"/>
      <c r="K60" s="27"/>
      <c r="L60" s="27"/>
    </row>
    <row r="61" spans="1:12">
      <c r="A61" s="20">
        <v>2</v>
      </c>
      <c r="B61" s="17">
        <v>3</v>
      </c>
      <c r="C61" s="17">
        <v>1</v>
      </c>
      <c r="D61" s="17">
        <v>2</v>
      </c>
      <c r="E61" s="17">
        <v>1</v>
      </c>
      <c r="F61" s="17">
        <v>2</v>
      </c>
      <c r="G61" s="72" t="s">
        <v>35</v>
      </c>
      <c r="H61" s="48">
        <f t="shared" si="1"/>
        <v>0</v>
      </c>
      <c r="I61" s="26"/>
      <c r="J61" s="26"/>
      <c r="K61" s="27"/>
      <c r="L61" s="27"/>
    </row>
    <row r="62" spans="1:12">
      <c r="A62" s="20">
        <v>2</v>
      </c>
      <c r="B62" s="17">
        <v>3</v>
      </c>
      <c r="C62" s="17">
        <v>1</v>
      </c>
      <c r="D62" s="17">
        <v>2</v>
      </c>
      <c r="E62" s="17">
        <v>1</v>
      </c>
      <c r="F62" s="17">
        <v>3</v>
      </c>
      <c r="G62" s="72" t="s">
        <v>36</v>
      </c>
      <c r="H62" s="48">
        <f t="shared" si="1"/>
        <v>0</v>
      </c>
      <c r="I62" s="26"/>
      <c r="J62" s="26"/>
      <c r="K62" s="27"/>
      <c r="L62" s="27"/>
    </row>
    <row r="63" spans="1:12">
      <c r="A63" s="20">
        <v>2</v>
      </c>
      <c r="B63" s="17">
        <v>3</v>
      </c>
      <c r="C63" s="17">
        <v>1</v>
      </c>
      <c r="D63" s="17">
        <v>3</v>
      </c>
      <c r="E63" s="17"/>
      <c r="F63" s="17"/>
      <c r="G63" s="72" t="s">
        <v>38</v>
      </c>
      <c r="H63" s="48">
        <f t="shared" si="1"/>
        <v>0</v>
      </c>
      <c r="I63" s="25">
        <f>SUM(I64:I66)</f>
        <v>0</v>
      </c>
      <c r="J63" s="25">
        <f>SUM(J64:J66)</f>
        <v>0</v>
      </c>
      <c r="K63" s="25">
        <f>SUM(K64:K66)</f>
        <v>0</v>
      </c>
      <c r="L63" s="25">
        <f>SUM(L64:L66)</f>
        <v>0</v>
      </c>
    </row>
    <row r="64" spans="1:12">
      <c r="A64" s="20">
        <v>2</v>
      </c>
      <c r="B64" s="17">
        <v>3</v>
      </c>
      <c r="C64" s="17">
        <v>1</v>
      </c>
      <c r="D64" s="17">
        <v>3</v>
      </c>
      <c r="E64" s="17">
        <v>1</v>
      </c>
      <c r="F64" s="17">
        <v>1</v>
      </c>
      <c r="G64" s="72" t="s">
        <v>39</v>
      </c>
      <c r="H64" s="48">
        <f t="shared" si="1"/>
        <v>0</v>
      </c>
      <c r="I64" s="26"/>
      <c r="J64" s="26"/>
      <c r="K64" s="27"/>
      <c r="L64" s="27"/>
    </row>
    <row r="65" spans="1:12">
      <c r="A65" s="20">
        <v>2</v>
      </c>
      <c r="B65" s="17">
        <v>3</v>
      </c>
      <c r="C65" s="17">
        <v>1</v>
      </c>
      <c r="D65" s="17">
        <v>3</v>
      </c>
      <c r="E65" s="17">
        <v>1</v>
      </c>
      <c r="F65" s="17">
        <v>2</v>
      </c>
      <c r="G65" s="72" t="s">
        <v>40</v>
      </c>
      <c r="H65" s="48">
        <f t="shared" si="1"/>
        <v>0</v>
      </c>
      <c r="I65" s="26"/>
      <c r="J65" s="26"/>
      <c r="K65" s="27"/>
      <c r="L65" s="27"/>
    </row>
    <row r="66" spans="1:12">
      <c r="A66" s="20">
        <v>2</v>
      </c>
      <c r="B66" s="17">
        <v>3</v>
      </c>
      <c r="C66" s="17">
        <v>1</v>
      </c>
      <c r="D66" s="17">
        <v>3</v>
      </c>
      <c r="E66" s="17">
        <v>1</v>
      </c>
      <c r="F66" s="17">
        <v>3</v>
      </c>
      <c r="G66" s="72" t="s">
        <v>41</v>
      </c>
      <c r="H66" s="48">
        <f t="shared" si="1"/>
        <v>0</v>
      </c>
      <c r="I66" s="26"/>
      <c r="J66" s="26"/>
      <c r="K66" s="27"/>
      <c r="L66" s="27"/>
    </row>
    <row r="67" spans="1:12">
      <c r="A67" s="20">
        <v>2</v>
      </c>
      <c r="B67" s="17">
        <v>3</v>
      </c>
      <c r="C67" s="17">
        <v>2</v>
      </c>
      <c r="D67" s="17"/>
      <c r="E67" s="17"/>
      <c r="F67" s="17"/>
      <c r="G67" s="72" t="s">
        <v>42</v>
      </c>
      <c r="H67" s="48">
        <f t="shared" si="1"/>
        <v>0</v>
      </c>
      <c r="I67" s="25">
        <f>(I68)</f>
        <v>0</v>
      </c>
      <c r="J67" s="25">
        <f>(J68)</f>
        <v>0</v>
      </c>
      <c r="K67" s="25">
        <f>(K68)</f>
        <v>0</v>
      </c>
      <c r="L67" s="25">
        <f>(L68)</f>
        <v>0</v>
      </c>
    </row>
    <row r="68" spans="1:12" ht="22.5" customHeight="1">
      <c r="A68" s="20">
        <v>2</v>
      </c>
      <c r="B68" s="17">
        <v>3</v>
      </c>
      <c r="C68" s="17">
        <v>2</v>
      </c>
      <c r="D68" s="17">
        <v>1</v>
      </c>
      <c r="E68" s="17">
        <v>1</v>
      </c>
      <c r="F68" s="17">
        <v>1</v>
      </c>
      <c r="G68" s="72" t="s">
        <v>43</v>
      </c>
      <c r="H68" s="50">
        <f t="shared" si="1"/>
        <v>0</v>
      </c>
      <c r="I68" s="27"/>
      <c r="J68" s="26"/>
      <c r="K68" s="27"/>
      <c r="L68" s="27"/>
    </row>
    <row r="69" spans="1:12">
      <c r="A69" s="20">
        <v>2</v>
      </c>
      <c r="B69" s="17">
        <v>4</v>
      </c>
      <c r="C69" s="17"/>
      <c r="D69" s="17"/>
      <c r="E69" s="17"/>
      <c r="F69" s="17"/>
      <c r="G69" s="72" t="s">
        <v>44</v>
      </c>
      <c r="H69" s="47">
        <f t="shared" si="1"/>
        <v>0</v>
      </c>
      <c r="I69" s="24">
        <f>(I70)</f>
        <v>0</v>
      </c>
      <c r="J69" s="24">
        <f>(J70)</f>
        <v>0</v>
      </c>
      <c r="K69" s="24">
        <f>(K70)</f>
        <v>0</v>
      </c>
      <c r="L69" s="24">
        <f>(L70)</f>
        <v>0</v>
      </c>
    </row>
    <row r="70" spans="1:12">
      <c r="A70" s="20">
        <v>2</v>
      </c>
      <c r="B70" s="17">
        <v>4</v>
      </c>
      <c r="C70" s="17">
        <v>1</v>
      </c>
      <c r="D70" s="17"/>
      <c r="E70" s="17"/>
      <c r="F70" s="17"/>
      <c r="G70" s="72" t="s">
        <v>45</v>
      </c>
      <c r="H70" s="48">
        <f t="shared" si="1"/>
        <v>0</v>
      </c>
      <c r="I70" s="25">
        <f>SUM(I71:I73)</f>
        <v>0</v>
      </c>
      <c r="J70" s="25">
        <f>SUM(J71:J73)</f>
        <v>0</v>
      </c>
      <c r="K70" s="25">
        <f>SUM(K71:K73)</f>
        <v>0</v>
      </c>
      <c r="L70" s="25">
        <f>SUM(L71:L73)</f>
        <v>0</v>
      </c>
    </row>
    <row r="71" spans="1:12">
      <c r="A71" s="20">
        <v>2</v>
      </c>
      <c r="B71" s="17">
        <v>4</v>
      </c>
      <c r="C71" s="17">
        <v>1</v>
      </c>
      <c r="D71" s="17">
        <v>1</v>
      </c>
      <c r="E71" s="17">
        <v>1</v>
      </c>
      <c r="F71" s="17">
        <v>1</v>
      </c>
      <c r="G71" s="72" t="s">
        <v>46</v>
      </c>
      <c r="H71" s="50">
        <f t="shared" si="1"/>
        <v>0</v>
      </c>
      <c r="I71" s="27"/>
      <c r="J71" s="26"/>
      <c r="K71" s="27"/>
      <c r="L71" s="27"/>
    </row>
    <row r="72" spans="1:12">
      <c r="A72" s="20">
        <v>2</v>
      </c>
      <c r="B72" s="17">
        <v>4</v>
      </c>
      <c r="C72" s="17">
        <v>1</v>
      </c>
      <c r="D72" s="17">
        <v>1</v>
      </c>
      <c r="E72" s="17">
        <v>1</v>
      </c>
      <c r="F72" s="17">
        <v>2</v>
      </c>
      <c r="G72" s="72" t="s">
        <v>47</v>
      </c>
      <c r="H72" s="50">
        <f t="shared" si="1"/>
        <v>0</v>
      </c>
      <c r="I72" s="27"/>
      <c r="J72" s="26"/>
      <c r="K72" s="27"/>
      <c r="L72" s="27"/>
    </row>
    <row r="73" spans="1:12">
      <c r="A73" s="20">
        <v>2</v>
      </c>
      <c r="B73" s="17">
        <v>4</v>
      </c>
      <c r="C73" s="17">
        <v>1</v>
      </c>
      <c r="D73" s="17">
        <v>1</v>
      </c>
      <c r="E73" s="17">
        <v>1</v>
      </c>
      <c r="F73" s="17">
        <v>3</v>
      </c>
      <c r="G73" s="72" t="s">
        <v>48</v>
      </c>
      <c r="H73" s="50">
        <f t="shared" si="1"/>
        <v>0</v>
      </c>
      <c r="I73" s="27"/>
      <c r="J73" s="26"/>
      <c r="K73" s="27"/>
      <c r="L73" s="27"/>
    </row>
    <row r="74" spans="1:12">
      <c r="A74" s="20">
        <v>2</v>
      </c>
      <c r="B74" s="17">
        <v>5</v>
      </c>
      <c r="C74" s="17"/>
      <c r="D74" s="17"/>
      <c r="E74" s="17"/>
      <c r="F74" s="17"/>
      <c r="G74" s="72" t="s">
        <v>49</v>
      </c>
      <c r="H74" s="47">
        <f t="shared" si="1"/>
        <v>0</v>
      </c>
      <c r="I74" s="24">
        <f>SUM(I75+I78+I81)</f>
        <v>0</v>
      </c>
      <c r="J74" s="24">
        <f>SUM(J75+J78+J81)</f>
        <v>0</v>
      </c>
      <c r="K74" s="24">
        <f>SUM(K75+K78+K81)</f>
        <v>0</v>
      </c>
      <c r="L74" s="24">
        <f>SUM(L75+L78+L81)</f>
        <v>0</v>
      </c>
    </row>
    <row r="75" spans="1:12">
      <c r="A75" s="20">
        <v>2</v>
      </c>
      <c r="B75" s="17">
        <v>5</v>
      </c>
      <c r="C75" s="17">
        <v>1</v>
      </c>
      <c r="D75" s="17"/>
      <c r="E75" s="17"/>
      <c r="F75" s="17"/>
      <c r="G75" s="72" t="s">
        <v>50</v>
      </c>
      <c r="H75" s="50">
        <f t="shared" si="1"/>
        <v>0</v>
      </c>
      <c r="I75" s="32">
        <f>SUM(I76:I77)</f>
        <v>0</v>
      </c>
      <c r="J75" s="32">
        <f>SUM(J76:J77)</f>
        <v>0</v>
      </c>
      <c r="K75" s="32">
        <f>SUM(K76:K77)</f>
        <v>0</v>
      </c>
      <c r="L75" s="32">
        <f>SUM(L76:L77)</f>
        <v>0</v>
      </c>
    </row>
    <row r="76" spans="1:12" ht="14.25" customHeight="1">
      <c r="A76" s="20">
        <v>2</v>
      </c>
      <c r="B76" s="17">
        <v>5</v>
      </c>
      <c r="C76" s="17">
        <v>1</v>
      </c>
      <c r="D76" s="17">
        <v>1</v>
      </c>
      <c r="E76" s="17">
        <v>1</v>
      </c>
      <c r="F76" s="17">
        <v>1</v>
      </c>
      <c r="G76" s="72" t="s">
        <v>51</v>
      </c>
      <c r="H76" s="50">
        <f t="shared" si="1"/>
        <v>0</v>
      </c>
      <c r="I76" s="27"/>
      <c r="J76" s="26"/>
      <c r="K76" s="27"/>
      <c r="L76" s="27"/>
    </row>
    <row r="77" spans="1:12" ht="14.25" customHeight="1">
      <c r="A77" s="20">
        <v>2</v>
      </c>
      <c r="B77" s="17">
        <v>5</v>
      </c>
      <c r="C77" s="17">
        <v>1</v>
      </c>
      <c r="D77" s="17">
        <v>1</v>
      </c>
      <c r="E77" s="17">
        <v>1</v>
      </c>
      <c r="F77" s="17">
        <v>2</v>
      </c>
      <c r="G77" s="72" t="s">
        <v>52</v>
      </c>
      <c r="H77" s="50">
        <f t="shared" si="1"/>
        <v>0</v>
      </c>
      <c r="I77" s="27"/>
      <c r="J77" s="26"/>
      <c r="K77" s="27"/>
      <c r="L77" s="27"/>
    </row>
    <row r="78" spans="1:12">
      <c r="A78" s="20">
        <v>2</v>
      </c>
      <c r="B78" s="17">
        <v>5</v>
      </c>
      <c r="C78" s="17">
        <v>2</v>
      </c>
      <c r="D78" s="17"/>
      <c r="E78" s="17"/>
      <c r="F78" s="17"/>
      <c r="G78" s="72" t="s">
        <v>53</v>
      </c>
      <c r="H78" s="48">
        <f t="shared" si="1"/>
        <v>0</v>
      </c>
      <c r="I78" s="30">
        <f>SUM(I79:I80)</f>
        <v>0</v>
      </c>
      <c r="J78" s="30">
        <f>SUM(J79:J80)</f>
        <v>0</v>
      </c>
      <c r="K78" s="30">
        <f>SUM(K79:K80)</f>
        <v>0</v>
      </c>
      <c r="L78" s="30">
        <f>SUM(L79:L80)</f>
        <v>0</v>
      </c>
    </row>
    <row r="79" spans="1:12" ht="13.5" customHeight="1">
      <c r="A79" s="20">
        <v>2</v>
      </c>
      <c r="B79" s="17">
        <v>5</v>
      </c>
      <c r="C79" s="17">
        <v>2</v>
      </c>
      <c r="D79" s="17">
        <v>1</v>
      </c>
      <c r="E79" s="17">
        <v>1</v>
      </c>
      <c r="F79" s="17">
        <v>1</v>
      </c>
      <c r="G79" s="72" t="s">
        <v>51</v>
      </c>
      <c r="H79" s="48">
        <f t="shared" si="1"/>
        <v>0</v>
      </c>
      <c r="I79" s="31"/>
      <c r="J79" s="31"/>
      <c r="K79" s="31"/>
      <c r="L79" s="31"/>
    </row>
    <row r="80" spans="1:12">
      <c r="A80" s="20">
        <v>2</v>
      </c>
      <c r="B80" s="17">
        <v>5</v>
      </c>
      <c r="C80" s="17">
        <v>2</v>
      </c>
      <c r="D80" s="17">
        <v>1</v>
      </c>
      <c r="E80" s="17">
        <v>1</v>
      </c>
      <c r="F80" s="17">
        <v>2</v>
      </c>
      <c r="G80" s="72" t="s">
        <v>52</v>
      </c>
      <c r="H80" s="50">
        <f t="shared" si="1"/>
        <v>0</v>
      </c>
      <c r="I80" s="27"/>
      <c r="J80" s="26"/>
      <c r="K80" s="27"/>
      <c r="L80" s="27"/>
    </row>
    <row r="81" spans="1:12">
      <c r="A81" s="20">
        <v>2</v>
      </c>
      <c r="B81" s="17">
        <v>5</v>
      </c>
      <c r="C81" s="17">
        <v>3</v>
      </c>
      <c r="D81" s="17"/>
      <c r="E81" s="17"/>
      <c r="F81" s="17"/>
      <c r="G81" s="72" t="s">
        <v>54</v>
      </c>
      <c r="H81" s="50">
        <f t="shared" si="1"/>
        <v>0</v>
      </c>
      <c r="I81" s="32">
        <f>SUM(I82:I83)</f>
        <v>0</v>
      </c>
      <c r="J81" s="32">
        <f>SUM(J82:J83)</f>
        <v>0</v>
      </c>
      <c r="K81" s="32">
        <f>SUM(K82:K83)</f>
        <v>0</v>
      </c>
      <c r="L81" s="32">
        <f>SUM(L82:L83)</f>
        <v>0</v>
      </c>
    </row>
    <row r="82" spans="1:12">
      <c r="A82" s="20">
        <v>2</v>
      </c>
      <c r="B82" s="17">
        <v>5</v>
      </c>
      <c r="C82" s="17">
        <v>3</v>
      </c>
      <c r="D82" s="17">
        <v>1</v>
      </c>
      <c r="E82" s="17">
        <v>1</v>
      </c>
      <c r="F82" s="17">
        <v>1</v>
      </c>
      <c r="G82" s="72" t="s">
        <v>51</v>
      </c>
      <c r="H82" s="50">
        <f t="shared" si="1"/>
        <v>0</v>
      </c>
      <c r="I82" s="31"/>
      <c r="J82" s="31"/>
      <c r="K82" s="31"/>
      <c r="L82" s="31"/>
    </row>
    <row r="83" spans="1:12" ht="15" customHeight="1">
      <c r="A83" s="20">
        <v>2</v>
      </c>
      <c r="B83" s="17">
        <v>5</v>
      </c>
      <c r="C83" s="17">
        <v>3</v>
      </c>
      <c r="D83" s="17">
        <v>1</v>
      </c>
      <c r="E83" s="17">
        <v>1</v>
      </c>
      <c r="F83" s="17">
        <v>2</v>
      </c>
      <c r="G83" s="72" t="s">
        <v>52</v>
      </c>
      <c r="H83" s="50">
        <f t="shared" si="1"/>
        <v>0</v>
      </c>
      <c r="I83" s="27"/>
      <c r="J83" s="26"/>
      <c r="K83" s="27"/>
      <c r="L83" s="27"/>
    </row>
    <row r="84" spans="1:12">
      <c r="A84" s="20">
        <v>2</v>
      </c>
      <c r="B84" s="17">
        <v>6</v>
      </c>
      <c r="C84" s="17"/>
      <c r="D84" s="17"/>
      <c r="E84" s="17"/>
      <c r="F84" s="17"/>
      <c r="G84" s="72" t="s">
        <v>55</v>
      </c>
      <c r="H84" s="50">
        <f t="shared" si="1"/>
        <v>0</v>
      </c>
      <c r="I84" s="24">
        <f>(I85+I88+I90+I92+I94)</f>
        <v>0</v>
      </c>
      <c r="J84" s="24">
        <f>(J85+J88+J90+J92+J94)</f>
        <v>0</v>
      </c>
      <c r="K84" s="24">
        <f>(K85+K88+K90+K92+K94)</f>
        <v>0</v>
      </c>
      <c r="L84" s="24">
        <f>(L85+L88+L90+L92+L94)</f>
        <v>0</v>
      </c>
    </row>
    <row r="85" spans="1:12">
      <c r="A85" s="20">
        <v>2</v>
      </c>
      <c r="B85" s="17">
        <v>6</v>
      </c>
      <c r="C85" s="17">
        <v>1</v>
      </c>
      <c r="D85" s="17"/>
      <c r="E85" s="17"/>
      <c r="F85" s="17"/>
      <c r="G85" s="72" t="s">
        <v>56</v>
      </c>
      <c r="H85" s="50">
        <f t="shared" si="1"/>
        <v>0</v>
      </c>
      <c r="I85" s="32">
        <f>SUM(I86:I87)</f>
        <v>0</v>
      </c>
      <c r="J85" s="32">
        <f>SUM(J86:J87)</f>
        <v>0</v>
      </c>
      <c r="K85" s="32">
        <f>SUM(K86:K87)</f>
        <v>0</v>
      </c>
      <c r="L85" s="32">
        <f>SUM(L86:L87)</f>
        <v>0</v>
      </c>
    </row>
    <row r="86" spans="1:12">
      <c r="A86" s="20">
        <v>2</v>
      </c>
      <c r="B86" s="17">
        <v>6</v>
      </c>
      <c r="C86" s="17">
        <v>1</v>
      </c>
      <c r="D86" s="17">
        <v>1</v>
      </c>
      <c r="E86" s="17">
        <v>1</v>
      </c>
      <c r="F86" s="17">
        <v>1</v>
      </c>
      <c r="G86" s="72" t="s">
        <v>57</v>
      </c>
      <c r="H86" s="50">
        <f t="shared" si="1"/>
        <v>0</v>
      </c>
      <c r="I86" s="27"/>
      <c r="J86" s="26"/>
      <c r="K86" s="27"/>
      <c r="L86" s="27"/>
    </row>
    <row r="87" spans="1:12" ht="14.25" customHeight="1">
      <c r="A87" s="20">
        <v>2</v>
      </c>
      <c r="B87" s="17">
        <v>6</v>
      </c>
      <c r="C87" s="17">
        <v>1</v>
      </c>
      <c r="D87" s="17">
        <v>1</v>
      </c>
      <c r="E87" s="17">
        <v>1</v>
      </c>
      <c r="F87" s="17">
        <v>2</v>
      </c>
      <c r="G87" s="72" t="s">
        <v>58</v>
      </c>
      <c r="H87" s="50">
        <f t="shared" si="1"/>
        <v>0</v>
      </c>
      <c r="I87" s="33"/>
      <c r="J87" s="34"/>
      <c r="K87" s="33"/>
      <c r="L87" s="33"/>
    </row>
    <row r="88" spans="1:12">
      <c r="A88" s="20">
        <v>2</v>
      </c>
      <c r="B88" s="17">
        <v>6</v>
      </c>
      <c r="C88" s="17">
        <v>2</v>
      </c>
      <c r="D88" s="17"/>
      <c r="E88" s="17"/>
      <c r="F88" s="17"/>
      <c r="G88" s="72" t="s">
        <v>59</v>
      </c>
      <c r="H88" s="50">
        <f t="shared" si="1"/>
        <v>0</v>
      </c>
      <c r="I88" s="32">
        <f>SUM(I89)</f>
        <v>0</v>
      </c>
      <c r="J88" s="25">
        <f>SUM(J89)</f>
        <v>0</v>
      </c>
      <c r="K88" s="32">
        <f>SUM(K89)</f>
        <v>0</v>
      </c>
      <c r="L88" s="32">
        <f>SUM(L89)</f>
        <v>0</v>
      </c>
    </row>
    <row r="89" spans="1:12" ht="15" customHeight="1">
      <c r="A89" s="20">
        <v>2</v>
      </c>
      <c r="B89" s="17">
        <v>6</v>
      </c>
      <c r="C89" s="17">
        <v>2</v>
      </c>
      <c r="D89" s="17">
        <v>1</v>
      </c>
      <c r="E89" s="17">
        <v>1</v>
      </c>
      <c r="F89" s="17">
        <v>1</v>
      </c>
      <c r="G89" s="72" t="s">
        <v>59</v>
      </c>
      <c r="H89" s="50">
        <f t="shared" si="1"/>
        <v>0</v>
      </c>
      <c r="I89" s="27"/>
      <c r="J89" s="26"/>
      <c r="K89" s="27"/>
      <c r="L89" s="27"/>
    </row>
    <row r="90" spans="1:12">
      <c r="A90" s="20">
        <v>2</v>
      </c>
      <c r="B90" s="17">
        <v>6</v>
      </c>
      <c r="C90" s="17">
        <v>3</v>
      </c>
      <c r="D90" s="17"/>
      <c r="E90" s="17"/>
      <c r="F90" s="17"/>
      <c r="G90" s="72" t="s">
        <v>60</v>
      </c>
      <c r="H90" s="50">
        <f t="shared" si="1"/>
        <v>0</v>
      </c>
      <c r="I90" s="32">
        <f>SUM(I91)</f>
        <v>0</v>
      </c>
      <c r="J90" s="25">
        <f>SUM(J91)</f>
        <v>0</v>
      </c>
      <c r="K90" s="32">
        <f>SUM(K91)</f>
        <v>0</v>
      </c>
      <c r="L90" s="32">
        <f>SUM(L91)</f>
        <v>0</v>
      </c>
    </row>
    <row r="91" spans="1:12" ht="14.25" customHeight="1">
      <c r="A91" s="20">
        <v>2</v>
      </c>
      <c r="B91" s="17">
        <v>6</v>
      </c>
      <c r="C91" s="17">
        <v>3</v>
      </c>
      <c r="D91" s="17">
        <v>1</v>
      </c>
      <c r="E91" s="17">
        <v>1</v>
      </c>
      <c r="F91" s="17">
        <v>1</v>
      </c>
      <c r="G91" s="72" t="s">
        <v>60</v>
      </c>
      <c r="H91" s="50">
        <f t="shared" si="1"/>
        <v>0</v>
      </c>
      <c r="I91" s="27"/>
      <c r="J91" s="26"/>
      <c r="K91" s="27"/>
      <c r="L91" s="27"/>
    </row>
    <row r="92" spans="1:12">
      <c r="A92" s="20">
        <v>2</v>
      </c>
      <c r="B92" s="17">
        <v>6</v>
      </c>
      <c r="C92" s="17">
        <v>4</v>
      </c>
      <c r="D92" s="17"/>
      <c r="E92" s="17"/>
      <c r="F92" s="17"/>
      <c r="G92" s="72" t="s">
        <v>61</v>
      </c>
      <c r="H92" s="50">
        <f t="shared" si="1"/>
        <v>0</v>
      </c>
      <c r="I92" s="32">
        <f>SUM(I93)</f>
        <v>0</v>
      </c>
      <c r="J92" s="25">
        <f>SUM(J93)</f>
        <v>0</v>
      </c>
      <c r="K92" s="32">
        <f>SUM(K93)</f>
        <v>0</v>
      </c>
      <c r="L92" s="32">
        <f>SUM(L93)</f>
        <v>0</v>
      </c>
    </row>
    <row r="93" spans="1:12">
      <c r="A93" s="20">
        <v>2</v>
      </c>
      <c r="B93" s="17">
        <v>6</v>
      </c>
      <c r="C93" s="17">
        <v>4</v>
      </c>
      <c r="D93" s="17">
        <v>1</v>
      </c>
      <c r="E93" s="17">
        <v>1</v>
      </c>
      <c r="F93" s="17">
        <v>1</v>
      </c>
      <c r="G93" s="72" t="s">
        <v>61</v>
      </c>
      <c r="H93" s="50">
        <f t="shared" si="1"/>
        <v>0</v>
      </c>
      <c r="I93" s="27"/>
      <c r="J93" s="26"/>
      <c r="K93" s="27"/>
      <c r="L93" s="27"/>
    </row>
    <row r="94" spans="1:12">
      <c r="A94" s="20">
        <v>2</v>
      </c>
      <c r="B94" s="17">
        <v>6</v>
      </c>
      <c r="C94" s="17">
        <v>5</v>
      </c>
      <c r="D94" s="17"/>
      <c r="E94" s="17"/>
      <c r="F94" s="17"/>
      <c r="G94" s="72" t="s">
        <v>62</v>
      </c>
      <c r="H94" s="50">
        <f t="shared" si="1"/>
        <v>0</v>
      </c>
      <c r="I94" s="35">
        <f>(I95)</f>
        <v>0</v>
      </c>
      <c r="J94" s="35">
        <f>(J95)</f>
        <v>0</v>
      </c>
      <c r="K94" s="35">
        <f>(K95)</f>
        <v>0</v>
      </c>
      <c r="L94" s="35">
        <f>(L95)</f>
        <v>0</v>
      </c>
    </row>
    <row r="95" spans="1:12">
      <c r="A95" s="20">
        <v>2</v>
      </c>
      <c r="B95" s="17">
        <v>6</v>
      </c>
      <c r="C95" s="17">
        <v>5</v>
      </c>
      <c r="D95" s="17">
        <v>1</v>
      </c>
      <c r="E95" s="17">
        <v>1</v>
      </c>
      <c r="F95" s="17">
        <v>1</v>
      </c>
      <c r="G95" s="72" t="s">
        <v>62</v>
      </c>
      <c r="H95" s="50">
        <f t="shared" si="1"/>
        <v>0</v>
      </c>
      <c r="I95" s="36"/>
      <c r="J95" s="36"/>
      <c r="K95" s="36"/>
      <c r="L95" s="36"/>
    </row>
    <row r="96" spans="1:12">
      <c r="A96" s="20">
        <v>2</v>
      </c>
      <c r="B96" s="17">
        <v>7</v>
      </c>
      <c r="C96" s="17"/>
      <c r="D96" s="17"/>
      <c r="E96" s="17"/>
      <c r="F96" s="17"/>
      <c r="G96" s="72" t="s">
        <v>63</v>
      </c>
      <c r="H96" s="51">
        <f t="shared" si="1"/>
        <v>0</v>
      </c>
      <c r="I96" s="37">
        <f>SUM(I97+I100+I103)</f>
        <v>0</v>
      </c>
      <c r="J96" s="37">
        <f>SUM(J97+J100+J103)</f>
        <v>0</v>
      </c>
      <c r="K96" s="37">
        <f>SUM(K97+K100+K103)</f>
        <v>0</v>
      </c>
      <c r="L96" s="37">
        <f>SUM(L97+L100+L103)</f>
        <v>0</v>
      </c>
    </row>
    <row r="97" spans="1:12">
      <c r="A97" s="20">
        <v>2</v>
      </c>
      <c r="B97" s="17">
        <v>7</v>
      </c>
      <c r="C97" s="17">
        <v>1</v>
      </c>
      <c r="D97" s="17"/>
      <c r="E97" s="17"/>
      <c r="F97" s="17"/>
      <c r="G97" s="72" t="s">
        <v>64</v>
      </c>
      <c r="H97" s="50">
        <f t="shared" si="1"/>
        <v>0</v>
      </c>
      <c r="I97" s="25">
        <f>SUM(I98:I99)</f>
        <v>0</v>
      </c>
      <c r="J97" s="25">
        <f>SUM(J98:J99)</f>
        <v>0</v>
      </c>
      <c r="K97" s="25">
        <f>SUM(K98:K99)</f>
        <v>0</v>
      </c>
      <c r="L97" s="25">
        <f>SUM(L98:L99)</f>
        <v>0</v>
      </c>
    </row>
    <row r="98" spans="1:12">
      <c r="A98" s="20">
        <v>2</v>
      </c>
      <c r="B98" s="17">
        <v>7</v>
      </c>
      <c r="C98" s="17">
        <v>1</v>
      </c>
      <c r="D98" s="17">
        <v>1</v>
      </c>
      <c r="E98" s="17">
        <v>1</v>
      </c>
      <c r="F98" s="17">
        <v>1</v>
      </c>
      <c r="G98" s="72" t="s">
        <v>65</v>
      </c>
      <c r="H98" s="50">
        <f t="shared" si="1"/>
        <v>0</v>
      </c>
      <c r="I98" s="31"/>
      <c r="J98" s="31"/>
      <c r="K98" s="31"/>
      <c r="L98" s="31"/>
    </row>
    <row r="99" spans="1:12" ht="15" customHeight="1">
      <c r="A99" s="20">
        <v>2</v>
      </c>
      <c r="B99" s="17">
        <v>7</v>
      </c>
      <c r="C99" s="17">
        <v>1</v>
      </c>
      <c r="D99" s="17">
        <v>1</v>
      </c>
      <c r="E99" s="17">
        <v>1</v>
      </c>
      <c r="F99" s="17">
        <v>2</v>
      </c>
      <c r="G99" s="72" t="s">
        <v>66</v>
      </c>
      <c r="H99" s="50">
        <f t="shared" si="1"/>
        <v>0</v>
      </c>
      <c r="I99" s="27"/>
      <c r="J99" s="26"/>
      <c r="K99" s="27"/>
      <c r="L99" s="27"/>
    </row>
    <row r="100" spans="1:12">
      <c r="A100" s="20">
        <v>2</v>
      </c>
      <c r="B100" s="17">
        <v>7</v>
      </c>
      <c r="C100" s="17">
        <v>2</v>
      </c>
      <c r="D100" s="17"/>
      <c r="E100" s="17"/>
      <c r="F100" s="17"/>
      <c r="G100" s="72" t="s">
        <v>67</v>
      </c>
      <c r="H100" s="50">
        <f t="shared" si="1"/>
        <v>0</v>
      </c>
      <c r="I100" s="32">
        <f>SUM(I101:I102)</f>
        <v>0</v>
      </c>
      <c r="J100" s="32">
        <f>SUM(J101:J102)</f>
        <v>0</v>
      </c>
      <c r="K100" s="32">
        <f>SUM(K101:K102)</f>
        <v>0</v>
      </c>
      <c r="L100" s="32">
        <f>SUM(L101:L102)</f>
        <v>0</v>
      </c>
    </row>
    <row r="101" spans="1:12">
      <c r="A101" s="20">
        <v>2</v>
      </c>
      <c r="B101" s="17">
        <v>7</v>
      </c>
      <c r="C101" s="17">
        <v>2</v>
      </c>
      <c r="D101" s="17">
        <v>1</v>
      </c>
      <c r="E101" s="17">
        <v>1</v>
      </c>
      <c r="F101" s="17">
        <v>1</v>
      </c>
      <c r="G101" s="72" t="s">
        <v>68</v>
      </c>
      <c r="H101" s="50">
        <f t="shared" si="1"/>
        <v>0</v>
      </c>
      <c r="I101" s="31"/>
      <c r="J101" s="31"/>
      <c r="K101" s="31"/>
      <c r="L101" s="31"/>
    </row>
    <row r="102" spans="1:12">
      <c r="A102" s="20">
        <v>2</v>
      </c>
      <c r="B102" s="17">
        <v>7</v>
      </c>
      <c r="C102" s="17">
        <v>2</v>
      </c>
      <c r="D102" s="17">
        <v>1</v>
      </c>
      <c r="E102" s="17">
        <v>1</v>
      </c>
      <c r="F102" s="17">
        <v>2</v>
      </c>
      <c r="G102" s="72" t="s">
        <v>69</v>
      </c>
      <c r="H102" s="50">
        <f t="shared" si="1"/>
        <v>0</v>
      </c>
      <c r="I102" s="27"/>
      <c r="J102" s="26"/>
      <c r="K102" s="27"/>
      <c r="L102" s="27"/>
    </row>
    <row r="103" spans="1:12">
      <c r="A103" s="20">
        <v>2</v>
      </c>
      <c r="B103" s="17">
        <v>7</v>
      </c>
      <c r="C103" s="17">
        <v>3</v>
      </c>
      <c r="D103" s="17"/>
      <c r="E103" s="17"/>
      <c r="F103" s="17"/>
      <c r="G103" s="72" t="s">
        <v>70</v>
      </c>
      <c r="H103" s="50">
        <f t="shared" si="1"/>
        <v>0</v>
      </c>
      <c r="I103" s="32">
        <f>SUM(I104:I105)</f>
        <v>0</v>
      </c>
      <c r="J103" s="32">
        <f>SUM(J104:J105)</f>
        <v>0</v>
      </c>
      <c r="K103" s="32">
        <f>SUM(K104:K105)</f>
        <v>0</v>
      </c>
      <c r="L103" s="32">
        <f>SUM(L104:L105)</f>
        <v>0</v>
      </c>
    </row>
    <row r="104" spans="1:12">
      <c r="A104" s="20">
        <v>2</v>
      </c>
      <c r="B104" s="17">
        <v>7</v>
      </c>
      <c r="C104" s="17">
        <v>3</v>
      </c>
      <c r="D104" s="17">
        <v>1</v>
      </c>
      <c r="E104" s="17">
        <v>1</v>
      </c>
      <c r="F104" s="17">
        <v>1</v>
      </c>
      <c r="G104" s="72" t="s">
        <v>71</v>
      </c>
      <c r="H104" s="50">
        <f t="shared" si="1"/>
        <v>0</v>
      </c>
      <c r="I104" s="34"/>
      <c r="J104" s="34"/>
      <c r="K104" s="34"/>
      <c r="L104" s="34"/>
    </row>
    <row r="105" spans="1:12">
      <c r="A105" s="20">
        <v>2</v>
      </c>
      <c r="B105" s="17">
        <v>7</v>
      </c>
      <c r="C105" s="17">
        <v>3</v>
      </c>
      <c r="D105" s="17">
        <v>1</v>
      </c>
      <c r="E105" s="17">
        <v>1</v>
      </c>
      <c r="F105" s="17">
        <v>2</v>
      </c>
      <c r="G105" s="72" t="s">
        <v>72</v>
      </c>
      <c r="H105" s="50">
        <f t="shared" si="1"/>
        <v>0</v>
      </c>
      <c r="I105" s="38"/>
      <c r="J105" s="31"/>
      <c r="K105" s="38"/>
      <c r="L105" s="38"/>
    </row>
    <row r="106" spans="1:12">
      <c r="A106" s="20">
        <v>2</v>
      </c>
      <c r="B106" s="17">
        <v>8</v>
      </c>
      <c r="C106" s="17"/>
      <c r="D106" s="17"/>
      <c r="E106" s="17"/>
      <c r="F106" s="17"/>
      <c r="G106" s="72" t="s">
        <v>73</v>
      </c>
      <c r="H106" s="51">
        <f t="shared" si="1"/>
        <v>0</v>
      </c>
      <c r="I106" s="39">
        <f>I107</f>
        <v>0</v>
      </c>
      <c r="J106" s="39">
        <f>J107</f>
        <v>0</v>
      </c>
      <c r="K106" s="39">
        <f>K107</f>
        <v>0</v>
      </c>
      <c r="L106" s="39">
        <f>L107</f>
        <v>0</v>
      </c>
    </row>
    <row r="107" spans="1:12">
      <c r="A107" s="20">
        <v>2</v>
      </c>
      <c r="B107" s="17">
        <v>8</v>
      </c>
      <c r="C107" s="17">
        <v>1</v>
      </c>
      <c r="D107" s="17"/>
      <c r="E107" s="17"/>
      <c r="F107" s="17"/>
      <c r="G107" s="72" t="s">
        <v>73</v>
      </c>
      <c r="H107" s="50">
        <f t="shared" si="1"/>
        <v>0</v>
      </c>
      <c r="I107" s="40">
        <f>I108+I111</f>
        <v>0</v>
      </c>
      <c r="J107" s="40">
        <f>J108+J111</f>
        <v>0</v>
      </c>
      <c r="K107" s="40">
        <f>K108+K111</f>
        <v>0</v>
      </c>
      <c r="L107" s="40">
        <f>L108+L111</f>
        <v>0</v>
      </c>
    </row>
    <row r="108" spans="1:12">
      <c r="A108" s="20">
        <v>2</v>
      </c>
      <c r="B108" s="17">
        <v>8</v>
      </c>
      <c r="C108" s="17">
        <v>1</v>
      </c>
      <c r="D108" s="17">
        <v>1</v>
      </c>
      <c r="E108" s="17"/>
      <c r="F108" s="17"/>
      <c r="G108" s="72" t="s">
        <v>51</v>
      </c>
      <c r="H108" s="50">
        <f t="shared" si="1"/>
        <v>0</v>
      </c>
      <c r="I108" s="30">
        <f>SUM(I109:I110)</f>
        <v>0</v>
      </c>
      <c r="J108" s="30">
        <f>SUM(J109:J110)</f>
        <v>0</v>
      </c>
      <c r="K108" s="30">
        <f>SUM(K109:K110)</f>
        <v>0</v>
      </c>
      <c r="L108" s="30">
        <f>SUM(L109:L110)</f>
        <v>0</v>
      </c>
    </row>
    <row r="109" spans="1:12">
      <c r="A109" s="20">
        <v>2</v>
      </c>
      <c r="B109" s="17">
        <v>8</v>
      </c>
      <c r="C109" s="17">
        <v>1</v>
      </c>
      <c r="D109" s="17">
        <v>1</v>
      </c>
      <c r="E109" s="17">
        <v>1</v>
      </c>
      <c r="F109" s="17">
        <v>1</v>
      </c>
      <c r="G109" s="72" t="s">
        <v>74</v>
      </c>
      <c r="H109" s="50">
        <f t="shared" si="1"/>
        <v>0</v>
      </c>
      <c r="I109" s="31"/>
      <c r="J109" s="31"/>
      <c r="K109" s="31"/>
      <c r="L109" s="31"/>
    </row>
    <row r="110" spans="1:12">
      <c r="A110" s="20">
        <v>2</v>
      </c>
      <c r="B110" s="17">
        <v>8</v>
      </c>
      <c r="C110" s="17">
        <v>1</v>
      </c>
      <c r="D110" s="17">
        <v>1</v>
      </c>
      <c r="E110" s="17">
        <v>1</v>
      </c>
      <c r="F110" s="17">
        <v>2</v>
      </c>
      <c r="G110" s="72" t="s">
        <v>75</v>
      </c>
      <c r="H110" s="50">
        <f t="shared" si="1"/>
        <v>0</v>
      </c>
      <c r="I110" s="31"/>
      <c r="J110" s="31"/>
      <c r="K110" s="31"/>
      <c r="L110" s="31"/>
    </row>
    <row r="111" spans="1:12">
      <c r="A111" s="20">
        <v>2</v>
      </c>
      <c r="B111" s="17">
        <v>8</v>
      </c>
      <c r="C111" s="17">
        <v>1</v>
      </c>
      <c r="D111" s="17">
        <v>2</v>
      </c>
      <c r="E111" s="17"/>
      <c r="F111" s="17"/>
      <c r="G111" s="72" t="s">
        <v>52</v>
      </c>
      <c r="H111" s="50">
        <f t="shared" si="1"/>
        <v>0</v>
      </c>
      <c r="I111" s="25">
        <f>I112</f>
        <v>0</v>
      </c>
      <c r="J111" s="25">
        <f>J112</f>
        <v>0</v>
      </c>
      <c r="K111" s="25">
        <f>K112</f>
        <v>0</v>
      </c>
      <c r="L111" s="25">
        <f>L112</f>
        <v>0</v>
      </c>
    </row>
    <row r="112" spans="1:12">
      <c r="A112" s="20">
        <v>2</v>
      </c>
      <c r="B112" s="17">
        <v>8</v>
      </c>
      <c r="C112" s="17">
        <v>1</v>
      </c>
      <c r="D112" s="17">
        <v>2</v>
      </c>
      <c r="E112" s="17">
        <v>1</v>
      </c>
      <c r="F112" s="17">
        <v>1</v>
      </c>
      <c r="G112" s="72" t="s">
        <v>148</v>
      </c>
      <c r="H112" s="50">
        <f t="shared" si="1"/>
        <v>0</v>
      </c>
      <c r="I112" s="26"/>
      <c r="J112" s="26"/>
      <c r="K112" s="26"/>
      <c r="L112" s="26"/>
    </row>
    <row r="113" spans="1:12" ht="24">
      <c r="A113" s="20">
        <v>2</v>
      </c>
      <c r="B113" s="17">
        <v>9</v>
      </c>
      <c r="C113" s="17"/>
      <c r="D113" s="17"/>
      <c r="E113" s="17"/>
      <c r="F113" s="17"/>
      <c r="G113" s="73" t="s">
        <v>143</v>
      </c>
      <c r="H113" s="51">
        <f t="shared" si="1"/>
        <v>0</v>
      </c>
      <c r="I113" s="24">
        <f>I114+I116</f>
        <v>0</v>
      </c>
      <c r="J113" s="24">
        <f>J114+J116</f>
        <v>0</v>
      </c>
      <c r="K113" s="24">
        <f>K114+K116</f>
        <v>0</v>
      </c>
      <c r="L113" s="24">
        <f>L114+L116</f>
        <v>0</v>
      </c>
    </row>
    <row r="114" spans="1:12" ht="24">
      <c r="A114" s="20">
        <v>2</v>
      </c>
      <c r="B114" s="17">
        <v>9</v>
      </c>
      <c r="C114" s="17">
        <v>1</v>
      </c>
      <c r="D114" s="17"/>
      <c r="E114" s="17"/>
      <c r="F114" s="17"/>
      <c r="G114" s="73" t="s">
        <v>144</v>
      </c>
      <c r="H114" s="50">
        <f t="shared" si="1"/>
        <v>0</v>
      </c>
      <c r="I114" s="25">
        <f>I115</f>
        <v>0</v>
      </c>
      <c r="J114" s="25">
        <f>J115</f>
        <v>0</v>
      </c>
      <c r="K114" s="25">
        <f>K115</f>
        <v>0</v>
      </c>
      <c r="L114" s="25">
        <f>L115</f>
        <v>0</v>
      </c>
    </row>
    <row r="115" spans="1:12">
      <c r="A115" s="20">
        <v>2</v>
      </c>
      <c r="B115" s="17">
        <v>9</v>
      </c>
      <c r="C115" s="17">
        <v>1</v>
      </c>
      <c r="D115" s="17">
        <v>1</v>
      </c>
      <c r="E115" s="17">
        <v>1</v>
      </c>
      <c r="F115" s="17">
        <v>1</v>
      </c>
      <c r="G115" s="73" t="s">
        <v>44</v>
      </c>
      <c r="H115" s="50">
        <f t="shared" si="1"/>
        <v>0</v>
      </c>
      <c r="I115" s="27"/>
      <c r="J115" s="27"/>
      <c r="K115" s="27"/>
      <c r="L115" s="27"/>
    </row>
    <row r="116" spans="1:12" ht="24">
      <c r="A116" s="20">
        <v>2</v>
      </c>
      <c r="B116" s="17">
        <v>9</v>
      </c>
      <c r="C116" s="17">
        <v>2</v>
      </c>
      <c r="D116" s="17"/>
      <c r="E116" s="17"/>
      <c r="F116" s="17"/>
      <c r="G116" s="80" t="s">
        <v>143</v>
      </c>
      <c r="H116" s="50">
        <f t="shared" ref="H116:H181" si="2">(I116+J116+K116+L116)</f>
        <v>0</v>
      </c>
      <c r="I116" s="32">
        <f>I117+I121</f>
        <v>0</v>
      </c>
      <c r="J116" s="32">
        <f>J117+J121</f>
        <v>0</v>
      </c>
      <c r="K116" s="32">
        <f>K117+K121</f>
        <v>0</v>
      </c>
      <c r="L116" s="32">
        <f>L117+L121</f>
        <v>0</v>
      </c>
    </row>
    <row r="117" spans="1:12">
      <c r="A117" s="20">
        <v>2</v>
      </c>
      <c r="B117" s="17">
        <v>9</v>
      </c>
      <c r="C117" s="17">
        <v>2</v>
      </c>
      <c r="D117" s="17">
        <v>1</v>
      </c>
      <c r="E117" s="17"/>
      <c r="F117" s="17"/>
      <c r="G117" s="72" t="s">
        <v>51</v>
      </c>
      <c r="H117" s="50">
        <f t="shared" si="2"/>
        <v>0</v>
      </c>
      <c r="I117" s="25">
        <f>SUM(I118:I120)</f>
        <v>0</v>
      </c>
      <c r="J117" s="25">
        <f>SUM(J118:J120)</f>
        <v>0</v>
      </c>
      <c r="K117" s="25">
        <f>SUM(K118:K120)</f>
        <v>0</v>
      </c>
      <c r="L117" s="25">
        <f>SUM(L118:L120)</f>
        <v>0</v>
      </c>
    </row>
    <row r="118" spans="1:12">
      <c r="A118" s="20">
        <v>2</v>
      </c>
      <c r="B118" s="17">
        <v>9</v>
      </c>
      <c r="C118" s="17">
        <v>2</v>
      </c>
      <c r="D118" s="17">
        <v>1</v>
      </c>
      <c r="E118" s="17">
        <v>1</v>
      </c>
      <c r="F118" s="17">
        <v>1</v>
      </c>
      <c r="G118" s="72" t="s">
        <v>76</v>
      </c>
      <c r="H118" s="50">
        <f t="shared" si="2"/>
        <v>0</v>
      </c>
      <c r="I118" s="27"/>
      <c r="J118" s="27"/>
      <c r="K118" s="27"/>
      <c r="L118" s="27"/>
    </row>
    <row r="119" spans="1:12" ht="24">
      <c r="A119" s="20">
        <v>2</v>
      </c>
      <c r="B119" s="17">
        <v>9</v>
      </c>
      <c r="C119" s="17">
        <v>2</v>
      </c>
      <c r="D119" s="17">
        <v>1</v>
      </c>
      <c r="E119" s="17">
        <v>1</v>
      </c>
      <c r="F119" s="17">
        <v>2</v>
      </c>
      <c r="G119" s="72" t="s">
        <v>77</v>
      </c>
      <c r="H119" s="50">
        <f t="shared" si="2"/>
        <v>0</v>
      </c>
      <c r="I119" s="27"/>
      <c r="J119" s="27"/>
      <c r="K119" s="27"/>
      <c r="L119" s="27"/>
    </row>
    <row r="120" spans="1:12">
      <c r="A120" s="20">
        <v>2</v>
      </c>
      <c r="B120" s="17">
        <v>9</v>
      </c>
      <c r="C120" s="17">
        <v>2</v>
      </c>
      <c r="D120" s="17">
        <v>1</v>
      </c>
      <c r="E120" s="17">
        <v>1</v>
      </c>
      <c r="F120" s="17">
        <v>3</v>
      </c>
      <c r="G120" s="72" t="s">
        <v>78</v>
      </c>
      <c r="H120" s="50">
        <f t="shared" si="2"/>
        <v>0</v>
      </c>
      <c r="I120" s="31"/>
      <c r="J120" s="31"/>
      <c r="K120" s="31"/>
      <c r="L120" s="31"/>
    </row>
    <row r="121" spans="1:12">
      <c r="A121" s="20">
        <v>2</v>
      </c>
      <c r="B121" s="17">
        <v>9</v>
      </c>
      <c r="C121" s="17">
        <v>2</v>
      </c>
      <c r="D121" s="17">
        <v>2</v>
      </c>
      <c r="E121" s="17"/>
      <c r="F121" s="17"/>
      <c r="G121" s="72" t="s">
        <v>52</v>
      </c>
      <c r="H121" s="50">
        <f t="shared" si="2"/>
        <v>0</v>
      </c>
      <c r="I121" s="32">
        <f>SUM(I122:I124)</f>
        <v>0</v>
      </c>
      <c r="J121" s="32">
        <f>SUM(J122:J124)</f>
        <v>0</v>
      </c>
      <c r="K121" s="32">
        <f>SUM(K122:K124)</f>
        <v>0</v>
      </c>
      <c r="L121" s="32">
        <f>SUM(L122:L124)</f>
        <v>0</v>
      </c>
    </row>
    <row r="122" spans="1:12">
      <c r="A122" s="20">
        <v>2</v>
      </c>
      <c r="B122" s="17">
        <v>9</v>
      </c>
      <c r="C122" s="17">
        <v>2</v>
      </c>
      <c r="D122" s="17">
        <v>2</v>
      </c>
      <c r="E122" s="17">
        <v>1</v>
      </c>
      <c r="F122" s="17">
        <v>1</v>
      </c>
      <c r="G122" s="72" t="s">
        <v>141</v>
      </c>
      <c r="H122" s="50">
        <f t="shared" si="2"/>
        <v>0</v>
      </c>
      <c r="I122" s="38"/>
      <c r="J122" s="38"/>
      <c r="K122" s="38"/>
      <c r="L122" s="38"/>
    </row>
    <row r="123" spans="1:12">
      <c r="A123" s="20">
        <v>2</v>
      </c>
      <c r="B123" s="17">
        <v>9</v>
      </c>
      <c r="C123" s="17">
        <v>2</v>
      </c>
      <c r="D123" s="17">
        <v>2</v>
      </c>
      <c r="E123" s="17">
        <v>1</v>
      </c>
      <c r="F123" s="17">
        <v>2</v>
      </c>
      <c r="G123" s="72" t="s">
        <v>79</v>
      </c>
      <c r="H123" s="50">
        <f t="shared" si="2"/>
        <v>0</v>
      </c>
      <c r="I123" s="31"/>
      <c r="J123" s="31"/>
      <c r="K123" s="31"/>
      <c r="L123" s="31"/>
    </row>
    <row r="124" spans="1:12">
      <c r="A124" s="20">
        <v>2</v>
      </c>
      <c r="B124" s="17">
        <v>9</v>
      </c>
      <c r="C124" s="17">
        <v>2</v>
      </c>
      <c r="D124" s="17">
        <v>2</v>
      </c>
      <c r="E124" s="17">
        <v>1</v>
      </c>
      <c r="F124" s="17">
        <v>3</v>
      </c>
      <c r="G124" s="72" t="s">
        <v>80</v>
      </c>
      <c r="H124" s="50">
        <f t="shared" si="2"/>
        <v>0</v>
      </c>
      <c r="I124" s="27"/>
      <c r="J124" s="27"/>
      <c r="K124" s="27"/>
      <c r="L124" s="27"/>
    </row>
    <row r="125" spans="1:12" ht="36">
      <c r="A125" s="20">
        <v>3</v>
      </c>
      <c r="B125" s="17"/>
      <c r="C125" s="17"/>
      <c r="D125" s="17"/>
      <c r="E125" s="17"/>
      <c r="F125" s="17"/>
      <c r="G125" s="72" t="s">
        <v>81</v>
      </c>
      <c r="H125" s="51">
        <f t="shared" si="2"/>
        <v>0</v>
      </c>
      <c r="I125" s="37">
        <f>I126+I165+I210</f>
        <v>0</v>
      </c>
      <c r="J125" s="37">
        <f>J126+J165+J210</f>
        <v>0</v>
      </c>
      <c r="K125" s="37">
        <f>K126+K165+K210</f>
        <v>0</v>
      </c>
      <c r="L125" s="37">
        <f>L126+L165+L210</f>
        <v>0</v>
      </c>
    </row>
    <row r="126" spans="1:12">
      <c r="A126" s="20">
        <v>3</v>
      </c>
      <c r="B126" s="17">
        <v>1</v>
      </c>
      <c r="C126" s="17"/>
      <c r="D126" s="17"/>
      <c r="E126" s="17"/>
      <c r="F126" s="17"/>
      <c r="G126" s="72" t="s">
        <v>82</v>
      </c>
      <c r="H126" s="51">
        <f t="shared" si="2"/>
        <v>0</v>
      </c>
      <c r="I126" s="37">
        <f>I127+I144+I151+I160</f>
        <v>0</v>
      </c>
      <c r="J126" s="37">
        <f>J127+J144+J151+J160</f>
        <v>0</v>
      </c>
      <c r="K126" s="37">
        <f>K127+K144+K151+K160</f>
        <v>0</v>
      </c>
      <c r="L126" s="37">
        <f>L127+L144+L151+L160</f>
        <v>0</v>
      </c>
    </row>
    <row r="127" spans="1:12">
      <c r="A127" s="20">
        <v>3</v>
      </c>
      <c r="B127" s="17">
        <v>1</v>
      </c>
      <c r="C127" s="17">
        <v>1</v>
      </c>
      <c r="D127" s="17"/>
      <c r="E127" s="17"/>
      <c r="F127" s="17"/>
      <c r="G127" s="72" t="s">
        <v>83</v>
      </c>
      <c r="H127" s="50">
        <f t="shared" si="2"/>
        <v>0</v>
      </c>
      <c r="I127" s="25">
        <f>I128+I130+I134+I138+I142</f>
        <v>0</v>
      </c>
      <c r="J127" s="25">
        <f>J128+J130+J134+J138+J142</f>
        <v>0</v>
      </c>
      <c r="K127" s="25">
        <f>K128+K130+K134+K138+K142</f>
        <v>0</v>
      </c>
      <c r="L127" s="25">
        <f>L128+L130+L134+L138+L142</f>
        <v>0</v>
      </c>
    </row>
    <row r="128" spans="1:12">
      <c r="A128" s="20">
        <v>3</v>
      </c>
      <c r="B128" s="17">
        <v>1</v>
      </c>
      <c r="C128" s="17">
        <v>1</v>
      </c>
      <c r="D128" s="17">
        <v>1</v>
      </c>
      <c r="E128" s="17"/>
      <c r="F128" s="17"/>
      <c r="G128" s="73" t="s">
        <v>145</v>
      </c>
      <c r="H128" s="50">
        <f t="shared" si="2"/>
        <v>0</v>
      </c>
      <c r="I128" s="25">
        <f>I129</f>
        <v>0</v>
      </c>
      <c r="J128" s="25">
        <f>J129</f>
        <v>0</v>
      </c>
      <c r="K128" s="25">
        <f>K129</f>
        <v>0</v>
      </c>
      <c r="L128" s="25">
        <f>L129</f>
        <v>0</v>
      </c>
    </row>
    <row r="129" spans="1:12">
      <c r="A129" s="20">
        <v>3</v>
      </c>
      <c r="B129" s="17">
        <v>1</v>
      </c>
      <c r="C129" s="17">
        <v>1</v>
      </c>
      <c r="D129" s="17">
        <v>1</v>
      </c>
      <c r="E129" s="17">
        <v>1</v>
      </c>
      <c r="F129" s="17">
        <v>1</v>
      </c>
      <c r="G129" s="73" t="s">
        <v>84</v>
      </c>
      <c r="H129" s="50">
        <f t="shared" si="2"/>
        <v>0</v>
      </c>
      <c r="I129" s="27"/>
      <c r="J129" s="27"/>
      <c r="K129" s="27"/>
      <c r="L129" s="27"/>
    </row>
    <row r="130" spans="1:12">
      <c r="A130" s="20">
        <v>3</v>
      </c>
      <c r="B130" s="17">
        <v>1</v>
      </c>
      <c r="C130" s="17">
        <v>1</v>
      </c>
      <c r="D130" s="17">
        <v>2</v>
      </c>
      <c r="E130" s="17"/>
      <c r="F130" s="17"/>
      <c r="G130" s="72" t="s">
        <v>86</v>
      </c>
      <c r="H130" s="50">
        <f t="shared" si="2"/>
        <v>0</v>
      </c>
      <c r="I130" s="32">
        <f>SUM(I131:I133)</f>
        <v>0</v>
      </c>
      <c r="J130" s="32">
        <f>SUM(J131:J133)</f>
        <v>0</v>
      </c>
      <c r="K130" s="32">
        <f>SUM(K131:K133)</f>
        <v>0</v>
      </c>
      <c r="L130" s="32">
        <f>SUM(L131:L133)</f>
        <v>0</v>
      </c>
    </row>
    <row r="131" spans="1:12">
      <c r="A131" s="20">
        <v>3</v>
      </c>
      <c r="B131" s="17">
        <v>1</v>
      </c>
      <c r="C131" s="17">
        <v>1</v>
      </c>
      <c r="D131" s="17">
        <v>2</v>
      </c>
      <c r="E131" s="17">
        <v>1</v>
      </c>
      <c r="F131" s="17">
        <v>1</v>
      </c>
      <c r="G131" s="72" t="s">
        <v>87</v>
      </c>
      <c r="H131" s="50">
        <f t="shared" si="2"/>
        <v>0</v>
      </c>
      <c r="I131" s="38"/>
      <c r="J131" s="38"/>
      <c r="K131" s="38"/>
      <c r="L131" s="38"/>
    </row>
    <row r="132" spans="1:12">
      <c r="A132" s="20">
        <v>3</v>
      </c>
      <c r="B132" s="17">
        <v>1</v>
      </c>
      <c r="C132" s="17">
        <v>1</v>
      </c>
      <c r="D132" s="17">
        <v>2</v>
      </c>
      <c r="E132" s="17">
        <v>1</v>
      </c>
      <c r="F132" s="17">
        <v>2</v>
      </c>
      <c r="G132" s="72" t="s">
        <v>88</v>
      </c>
      <c r="H132" s="50">
        <f t="shared" si="2"/>
        <v>0</v>
      </c>
      <c r="I132" s="31"/>
      <c r="J132" s="31"/>
      <c r="K132" s="31"/>
      <c r="L132" s="31"/>
    </row>
    <row r="133" spans="1:12">
      <c r="A133" s="20">
        <v>3</v>
      </c>
      <c r="B133" s="17">
        <v>1</v>
      </c>
      <c r="C133" s="17">
        <v>1</v>
      </c>
      <c r="D133" s="17">
        <v>2</v>
      </c>
      <c r="E133" s="17">
        <v>1</v>
      </c>
      <c r="F133" s="17">
        <v>3</v>
      </c>
      <c r="G133" s="72" t="s">
        <v>89</v>
      </c>
      <c r="H133" s="50">
        <f t="shared" si="2"/>
        <v>0</v>
      </c>
      <c r="I133" s="38"/>
      <c r="J133" s="38"/>
      <c r="K133" s="38"/>
      <c r="L133" s="38"/>
    </row>
    <row r="134" spans="1:12">
      <c r="A134" s="20">
        <v>3</v>
      </c>
      <c r="B134" s="17">
        <v>1</v>
      </c>
      <c r="C134" s="17">
        <v>1</v>
      </c>
      <c r="D134" s="17">
        <v>3</v>
      </c>
      <c r="E134" s="17"/>
      <c r="F134" s="17"/>
      <c r="G134" s="72" t="s">
        <v>90</v>
      </c>
      <c r="H134" s="50">
        <f t="shared" si="2"/>
        <v>0</v>
      </c>
      <c r="I134" s="35">
        <f>(I135+I136+I137)</f>
        <v>0</v>
      </c>
      <c r="J134" s="35">
        <f>(J135+J136+J137)</f>
        <v>0</v>
      </c>
      <c r="K134" s="35">
        <f>(K135+K136+K137)</f>
        <v>0</v>
      </c>
      <c r="L134" s="35">
        <f>(L135+L136+L137)</f>
        <v>0</v>
      </c>
    </row>
    <row r="135" spans="1:12">
      <c r="A135" s="43">
        <v>3</v>
      </c>
      <c r="B135" s="18">
        <v>1</v>
      </c>
      <c r="C135" s="18">
        <v>1</v>
      </c>
      <c r="D135" s="18">
        <v>3</v>
      </c>
      <c r="E135" s="18">
        <v>1</v>
      </c>
      <c r="F135" s="18">
        <v>1</v>
      </c>
      <c r="G135" s="72" t="s">
        <v>91</v>
      </c>
      <c r="H135" s="50">
        <f t="shared" si="2"/>
        <v>0</v>
      </c>
      <c r="I135" s="31"/>
      <c r="J135" s="31"/>
      <c r="K135" s="31"/>
      <c r="L135" s="31"/>
    </row>
    <row r="136" spans="1:12">
      <c r="A136" s="20">
        <v>3</v>
      </c>
      <c r="B136" s="17">
        <v>1</v>
      </c>
      <c r="C136" s="17">
        <v>1</v>
      </c>
      <c r="D136" s="17">
        <v>3</v>
      </c>
      <c r="E136" s="17">
        <v>1</v>
      </c>
      <c r="F136" s="17">
        <v>2</v>
      </c>
      <c r="G136" s="72" t="s">
        <v>92</v>
      </c>
      <c r="H136" s="50">
        <f t="shared" si="2"/>
        <v>0</v>
      </c>
      <c r="I136" s="31"/>
      <c r="J136" s="31"/>
      <c r="K136" s="31"/>
      <c r="L136" s="31"/>
    </row>
    <row r="137" spans="1:12">
      <c r="A137" s="78">
        <v>3</v>
      </c>
      <c r="B137" s="79">
        <v>1</v>
      </c>
      <c r="C137" s="79">
        <v>1</v>
      </c>
      <c r="D137" s="79">
        <v>3</v>
      </c>
      <c r="E137" s="79">
        <v>1</v>
      </c>
      <c r="F137" s="79">
        <v>3</v>
      </c>
      <c r="G137" s="73" t="s">
        <v>23</v>
      </c>
      <c r="H137" s="50">
        <f t="shared" si="2"/>
        <v>0</v>
      </c>
      <c r="I137" s="31"/>
      <c r="J137" s="31"/>
      <c r="K137" s="31"/>
      <c r="L137" s="31"/>
    </row>
    <row r="138" spans="1:12">
      <c r="A138" s="20">
        <v>3</v>
      </c>
      <c r="B138" s="17">
        <v>1</v>
      </c>
      <c r="C138" s="17">
        <v>1</v>
      </c>
      <c r="D138" s="17">
        <v>4</v>
      </c>
      <c r="E138" s="17"/>
      <c r="F138" s="17"/>
      <c r="G138" s="72" t="s">
        <v>93</v>
      </c>
      <c r="H138" s="50">
        <f t="shared" si="2"/>
        <v>0</v>
      </c>
      <c r="I138" s="32">
        <f>SUM(I139:I141)</f>
        <v>0</v>
      </c>
      <c r="J138" s="32">
        <f>SUM(J139:J141)</f>
        <v>0</v>
      </c>
      <c r="K138" s="32">
        <f>SUM(K139:K141)</f>
        <v>0</v>
      </c>
      <c r="L138" s="32">
        <f>SUM(L139:L141)</f>
        <v>0</v>
      </c>
    </row>
    <row r="139" spans="1:12">
      <c r="A139" s="20">
        <v>3</v>
      </c>
      <c r="B139" s="17">
        <v>1</v>
      </c>
      <c r="C139" s="17">
        <v>1</v>
      </c>
      <c r="D139" s="17">
        <v>4</v>
      </c>
      <c r="E139" s="17">
        <v>1</v>
      </c>
      <c r="F139" s="17">
        <v>1</v>
      </c>
      <c r="G139" s="72" t="s">
        <v>94</v>
      </c>
      <c r="H139" s="50">
        <f t="shared" si="2"/>
        <v>0</v>
      </c>
      <c r="I139" s="38"/>
      <c r="J139" s="38"/>
      <c r="K139" s="38"/>
      <c r="L139" s="38"/>
    </row>
    <row r="140" spans="1:12">
      <c r="A140" s="20">
        <v>3</v>
      </c>
      <c r="B140" s="17">
        <v>1</v>
      </c>
      <c r="C140" s="17">
        <v>1</v>
      </c>
      <c r="D140" s="17">
        <v>4</v>
      </c>
      <c r="E140" s="17">
        <v>1</v>
      </c>
      <c r="F140" s="17">
        <v>2</v>
      </c>
      <c r="G140" s="72" t="s">
        <v>95</v>
      </c>
      <c r="H140" s="50">
        <f t="shared" si="2"/>
        <v>0</v>
      </c>
      <c r="I140" s="31"/>
      <c r="J140" s="31"/>
      <c r="K140" s="31"/>
      <c r="L140" s="31"/>
    </row>
    <row r="141" spans="1:12">
      <c r="A141" s="20">
        <v>3</v>
      </c>
      <c r="B141" s="17">
        <v>1</v>
      </c>
      <c r="C141" s="17">
        <v>1</v>
      </c>
      <c r="D141" s="17">
        <v>4</v>
      </c>
      <c r="E141" s="17">
        <v>1</v>
      </c>
      <c r="F141" s="17">
        <v>3</v>
      </c>
      <c r="G141" s="72" t="s">
        <v>96</v>
      </c>
      <c r="H141" s="50">
        <f t="shared" si="2"/>
        <v>0</v>
      </c>
      <c r="I141" s="31"/>
      <c r="J141" s="31"/>
      <c r="K141" s="31"/>
      <c r="L141" s="31"/>
    </row>
    <row r="142" spans="1:12">
      <c r="A142" s="20">
        <v>3</v>
      </c>
      <c r="B142" s="17">
        <v>1</v>
      </c>
      <c r="C142" s="17">
        <v>1</v>
      </c>
      <c r="D142" s="17">
        <v>5</v>
      </c>
      <c r="E142" s="17"/>
      <c r="F142" s="17"/>
      <c r="G142" s="72" t="s">
        <v>97</v>
      </c>
      <c r="H142" s="50">
        <f t="shared" si="2"/>
        <v>0</v>
      </c>
      <c r="I142" s="32">
        <f>SUM(I143:I143)</f>
        <v>0</v>
      </c>
      <c r="J142" s="32">
        <f>SUM(J143:J143)</f>
        <v>0</v>
      </c>
      <c r="K142" s="32">
        <f>SUM(K143:K143)</f>
        <v>0</v>
      </c>
      <c r="L142" s="32">
        <f>SUM(L143:L143)</f>
        <v>0</v>
      </c>
    </row>
    <row r="143" spans="1:12">
      <c r="A143" s="20">
        <v>3</v>
      </c>
      <c r="B143" s="17">
        <v>1</v>
      </c>
      <c r="C143" s="17">
        <v>1</v>
      </c>
      <c r="D143" s="17">
        <v>5</v>
      </c>
      <c r="E143" s="17">
        <v>1</v>
      </c>
      <c r="F143" s="17">
        <v>1</v>
      </c>
      <c r="G143" s="72" t="s">
        <v>97</v>
      </c>
      <c r="H143" s="50">
        <f t="shared" si="2"/>
        <v>0</v>
      </c>
      <c r="I143" s="31"/>
      <c r="J143" s="31"/>
      <c r="K143" s="31"/>
      <c r="L143" s="31"/>
    </row>
    <row r="144" spans="1:12">
      <c r="A144" s="20">
        <v>3</v>
      </c>
      <c r="B144" s="17">
        <v>1</v>
      </c>
      <c r="C144" s="17">
        <v>2</v>
      </c>
      <c r="D144" s="17"/>
      <c r="E144" s="17"/>
      <c r="F144" s="17"/>
      <c r="G144" s="72" t="s">
        <v>99</v>
      </c>
      <c r="H144" s="50">
        <f t="shared" si="2"/>
        <v>0</v>
      </c>
      <c r="I144" s="25">
        <f>I145</f>
        <v>0</v>
      </c>
      <c r="J144" s="25">
        <f>J145</f>
        <v>0</v>
      </c>
      <c r="K144" s="25">
        <f>K145</f>
        <v>0</v>
      </c>
      <c r="L144" s="25">
        <f>L145</f>
        <v>0</v>
      </c>
    </row>
    <row r="145" spans="1:12">
      <c r="A145" s="20">
        <v>3</v>
      </c>
      <c r="B145" s="17">
        <v>1</v>
      </c>
      <c r="C145" s="17">
        <v>2</v>
      </c>
      <c r="D145" s="17">
        <v>1</v>
      </c>
      <c r="E145" s="17"/>
      <c r="F145" s="17"/>
      <c r="G145" s="72" t="s">
        <v>100</v>
      </c>
      <c r="H145" s="50">
        <f t="shared" si="2"/>
        <v>0</v>
      </c>
      <c r="I145" s="32">
        <f>SUM(I146:I150)</f>
        <v>0</v>
      </c>
      <c r="J145" s="32">
        <f>SUM(J146:J150)</f>
        <v>0</v>
      </c>
      <c r="K145" s="32">
        <f>SUM(K146:K150)</f>
        <v>0</v>
      </c>
      <c r="L145" s="32">
        <f>SUM(L146:L150)</f>
        <v>0</v>
      </c>
    </row>
    <row r="146" spans="1:12">
      <c r="A146" s="20">
        <v>3</v>
      </c>
      <c r="B146" s="17">
        <v>1</v>
      </c>
      <c r="C146" s="17">
        <v>2</v>
      </c>
      <c r="D146" s="17">
        <v>1</v>
      </c>
      <c r="E146" s="17">
        <v>1</v>
      </c>
      <c r="F146" s="17">
        <v>1</v>
      </c>
      <c r="G146" s="72" t="s">
        <v>101</v>
      </c>
      <c r="H146" s="50">
        <f t="shared" si="2"/>
        <v>0</v>
      </c>
      <c r="I146" s="38"/>
      <c r="J146" s="38"/>
      <c r="K146" s="38"/>
      <c r="L146" s="38"/>
    </row>
    <row r="147" spans="1:12" ht="24">
      <c r="A147" s="20">
        <v>3</v>
      </c>
      <c r="B147" s="17">
        <v>1</v>
      </c>
      <c r="C147" s="17">
        <v>2</v>
      </c>
      <c r="D147" s="17">
        <v>1</v>
      </c>
      <c r="E147" s="17">
        <v>1</v>
      </c>
      <c r="F147" s="17">
        <v>2</v>
      </c>
      <c r="G147" s="72" t="s">
        <v>102</v>
      </c>
      <c r="H147" s="50">
        <f t="shared" si="2"/>
        <v>0</v>
      </c>
      <c r="I147" s="31"/>
      <c r="J147" s="31"/>
      <c r="K147" s="31"/>
      <c r="L147" s="31"/>
    </row>
    <row r="148" spans="1:12">
      <c r="A148" s="20">
        <v>3</v>
      </c>
      <c r="B148" s="17">
        <v>1</v>
      </c>
      <c r="C148" s="17">
        <v>2</v>
      </c>
      <c r="D148" s="17">
        <v>1</v>
      </c>
      <c r="E148" s="17">
        <v>1</v>
      </c>
      <c r="F148" s="17">
        <v>3</v>
      </c>
      <c r="G148" s="72" t="s">
        <v>103</v>
      </c>
      <c r="H148" s="50">
        <f t="shared" si="2"/>
        <v>0</v>
      </c>
      <c r="I148" s="31"/>
      <c r="J148" s="31"/>
      <c r="K148" s="31"/>
      <c r="L148" s="31"/>
    </row>
    <row r="149" spans="1:12">
      <c r="A149" s="20">
        <v>3</v>
      </c>
      <c r="B149" s="17">
        <v>1</v>
      </c>
      <c r="C149" s="17">
        <v>2</v>
      </c>
      <c r="D149" s="17">
        <v>1</v>
      </c>
      <c r="E149" s="17">
        <v>1</v>
      </c>
      <c r="F149" s="17">
        <v>4</v>
      </c>
      <c r="G149" s="72" t="s">
        <v>104</v>
      </c>
      <c r="H149" s="50">
        <f t="shared" si="2"/>
        <v>0</v>
      </c>
      <c r="I149" s="27"/>
      <c r="J149" s="27"/>
      <c r="K149" s="27"/>
      <c r="L149" s="27"/>
    </row>
    <row r="150" spans="1:12">
      <c r="A150" s="20">
        <v>3</v>
      </c>
      <c r="B150" s="17">
        <v>1</v>
      </c>
      <c r="C150" s="17">
        <v>2</v>
      </c>
      <c r="D150" s="17">
        <v>1</v>
      </c>
      <c r="E150" s="17">
        <v>1</v>
      </c>
      <c r="F150" s="17">
        <v>5</v>
      </c>
      <c r="G150" s="72" t="s">
        <v>105</v>
      </c>
      <c r="H150" s="50">
        <f t="shared" si="2"/>
        <v>0</v>
      </c>
      <c r="I150" s="27"/>
      <c r="J150" s="27"/>
      <c r="K150" s="27"/>
      <c r="L150" s="27"/>
    </row>
    <row r="151" spans="1:12">
      <c r="A151" s="20">
        <v>3</v>
      </c>
      <c r="B151" s="17">
        <v>1</v>
      </c>
      <c r="C151" s="17">
        <v>3</v>
      </c>
      <c r="D151" s="17"/>
      <c r="E151" s="17"/>
      <c r="F151" s="17"/>
      <c r="G151" s="72" t="s">
        <v>106</v>
      </c>
      <c r="H151" s="50">
        <f t="shared" si="2"/>
        <v>0</v>
      </c>
      <c r="I151" s="25">
        <f>I152+I154</f>
        <v>0</v>
      </c>
      <c r="J151" s="25">
        <f>J152+J154</f>
        <v>0</v>
      </c>
      <c r="K151" s="25">
        <f>K152+K154</f>
        <v>0</v>
      </c>
      <c r="L151" s="25">
        <f>L152+L154</f>
        <v>0</v>
      </c>
    </row>
    <row r="152" spans="1:12">
      <c r="A152" s="20">
        <v>3</v>
      </c>
      <c r="B152" s="17">
        <v>1</v>
      </c>
      <c r="C152" s="17">
        <v>3</v>
      </c>
      <c r="D152" s="17">
        <v>1</v>
      </c>
      <c r="E152" s="17"/>
      <c r="F152" s="17"/>
      <c r="G152" s="72" t="s">
        <v>149</v>
      </c>
      <c r="H152" s="50">
        <f t="shared" si="2"/>
        <v>0</v>
      </c>
      <c r="I152" s="32">
        <f>I153</f>
        <v>0</v>
      </c>
      <c r="J152" s="32">
        <f>J153</f>
        <v>0</v>
      </c>
      <c r="K152" s="32">
        <f>K153</f>
        <v>0</v>
      </c>
      <c r="L152" s="32">
        <f>L153</f>
        <v>0</v>
      </c>
    </row>
    <row r="153" spans="1:12">
      <c r="A153" s="20">
        <v>3</v>
      </c>
      <c r="B153" s="17">
        <v>1</v>
      </c>
      <c r="C153" s="17">
        <v>3</v>
      </c>
      <c r="D153" s="17">
        <v>1</v>
      </c>
      <c r="E153" s="17">
        <v>1</v>
      </c>
      <c r="F153" s="17">
        <v>1</v>
      </c>
      <c r="G153" s="72" t="s">
        <v>149</v>
      </c>
      <c r="H153" s="50">
        <f t="shared" si="2"/>
        <v>0</v>
      </c>
      <c r="I153" s="31"/>
      <c r="J153" s="31"/>
      <c r="K153" s="31"/>
      <c r="L153" s="31"/>
    </row>
    <row r="154" spans="1:12">
      <c r="A154" s="20">
        <v>3</v>
      </c>
      <c r="B154" s="17">
        <v>1</v>
      </c>
      <c r="C154" s="17">
        <v>3</v>
      </c>
      <c r="D154" s="17">
        <v>2</v>
      </c>
      <c r="E154" s="17"/>
      <c r="F154" s="17"/>
      <c r="G154" s="72" t="s">
        <v>107</v>
      </c>
      <c r="H154" s="50">
        <f t="shared" si="2"/>
        <v>0</v>
      </c>
      <c r="I154" s="25">
        <f>SUM(I155:I159)</f>
        <v>0</v>
      </c>
      <c r="J154" s="25">
        <f>SUM(J155:J159)</f>
        <v>0</v>
      </c>
      <c r="K154" s="25">
        <f>SUM(K155:K159)</f>
        <v>0</v>
      </c>
      <c r="L154" s="25">
        <f>SUM(L155:L159)</f>
        <v>0</v>
      </c>
    </row>
    <row r="155" spans="1:12" s="2" customFormat="1">
      <c r="A155" s="20">
        <v>3</v>
      </c>
      <c r="B155" s="20">
        <v>1</v>
      </c>
      <c r="C155" s="20">
        <v>3</v>
      </c>
      <c r="D155" s="20">
        <v>2</v>
      </c>
      <c r="E155" s="20">
        <v>1</v>
      </c>
      <c r="F155" s="20">
        <v>1</v>
      </c>
      <c r="G155" s="72" t="s">
        <v>108</v>
      </c>
      <c r="H155" s="50">
        <f t="shared" si="2"/>
        <v>0</v>
      </c>
      <c r="I155" s="27"/>
      <c r="J155" s="27"/>
      <c r="K155" s="27"/>
      <c r="L155" s="27"/>
    </row>
    <row r="156" spans="1:12">
      <c r="A156" s="20">
        <v>3</v>
      </c>
      <c r="B156" s="17">
        <v>1</v>
      </c>
      <c r="C156" s="17">
        <v>3</v>
      </c>
      <c r="D156" s="17">
        <v>2</v>
      </c>
      <c r="E156" s="17">
        <v>1</v>
      </c>
      <c r="F156" s="17">
        <v>2</v>
      </c>
      <c r="G156" s="72" t="s">
        <v>109</v>
      </c>
      <c r="H156" s="50">
        <f t="shared" si="2"/>
        <v>0</v>
      </c>
      <c r="I156" s="27"/>
      <c r="J156" s="27"/>
      <c r="K156" s="27"/>
      <c r="L156" s="27"/>
    </row>
    <row r="157" spans="1:12">
      <c r="A157" s="20">
        <v>3</v>
      </c>
      <c r="B157" s="17">
        <v>1</v>
      </c>
      <c r="C157" s="17">
        <v>3</v>
      </c>
      <c r="D157" s="17">
        <v>2</v>
      </c>
      <c r="E157" s="17">
        <v>1</v>
      </c>
      <c r="F157" s="17">
        <v>3</v>
      </c>
      <c r="G157" s="72" t="s">
        <v>110</v>
      </c>
      <c r="H157" s="50">
        <f t="shared" si="2"/>
        <v>0</v>
      </c>
      <c r="I157" s="31"/>
      <c r="J157" s="31"/>
      <c r="K157" s="31"/>
      <c r="L157" s="31"/>
    </row>
    <row r="158" spans="1:12" s="2" customFormat="1">
      <c r="A158" s="20">
        <v>3</v>
      </c>
      <c r="B158" s="20">
        <v>1</v>
      </c>
      <c r="C158" s="20">
        <v>3</v>
      </c>
      <c r="D158" s="20">
        <v>2</v>
      </c>
      <c r="E158" s="20">
        <v>1</v>
      </c>
      <c r="F158" s="20">
        <v>4</v>
      </c>
      <c r="G158" s="72" t="s">
        <v>111</v>
      </c>
      <c r="H158" s="50">
        <f t="shared" si="2"/>
        <v>0</v>
      </c>
      <c r="I158" s="31"/>
      <c r="J158" s="31"/>
      <c r="K158" s="31"/>
      <c r="L158" s="31"/>
    </row>
    <row r="159" spans="1:12" s="95" customFormat="1">
      <c r="A159" s="78">
        <v>3</v>
      </c>
      <c r="B159" s="78">
        <v>1</v>
      </c>
      <c r="C159" s="78">
        <v>3</v>
      </c>
      <c r="D159" s="78">
        <v>2</v>
      </c>
      <c r="E159" s="78">
        <v>1</v>
      </c>
      <c r="F159" s="78">
        <v>5</v>
      </c>
      <c r="G159" s="73" t="s">
        <v>167</v>
      </c>
      <c r="H159" s="50">
        <f t="shared" si="2"/>
        <v>0</v>
      </c>
      <c r="I159" s="31"/>
      <c r="J159" s="31"/>
      <c r="K159" s="31"/>
      <c r="L159" s="31"/>
    </row>
    <row r="160" spans="1:12" s="2" customFormat="1">
      <c r="A160" s="78">
        <v>3</v>
      </c>
      <c r="B160" s="78">
        <v>1</v>
      </c>
      <c r="C160" s="78">
        <v>5</v>
      </c>
      <c r="D160" s="78"/>
      <c r="E160" s="78"/>
      <c r="F160" s="78"/>
      <c r="G160" s="73" t="s">
        <v>146</v>
      </c>
      <c r="H160" s="50">
        <f t="shared" si="2"/>
        <v>0</v>
      </c>
      <c r="I160" s="25">
        <f>I161</f>
        <v>0</v>
      </c>
      <c r="J160" s="25">
        <f>J161</f>
        <v>0</v>
      </c>
      <c r="K160" s="25">
        <f>K161</f>
        <v>0</v>
      </c>
      <c r="L160" s="25">
        <f>L161</f>
        <v>0</v>
      </c>
    </row>
    <row r="161" spans="1:12" s="2" customFormat="1">
      <c r="A161" s="78">
        <v>3</v>
      </c>
      <c r="B161" s="78">
        <v>1</v>
      </c>
      <c r="C161" s="78">
        <v>5</v>
      </c>
      <c r="D161" s="78">
        <v>1</v>
      </c>
      <c r="E161" s="78"/>
      <c r="F161" s="78"/>
      <c r="G161" s="77" t="s">
        <v>146</v>
      </c>
      <c r="H161" s="50">
        <f t="shared" si="2"/>
        <v>0</v>
      </c>
      <c r="I161" s="50">
        <f>SUM(I162:I164)</f>
        <v>0</v>
      </c>
      <c r="J161" s="50">
        <f>SUM(J162:J164)</f>
        <v>0</v>
      </c>
      <c r="K161" s="50">
        <f>SUM(K162:K164)</f>
        <v>0</v>
      </c>
      <c r="L161" s="50">
        <f>SUM(L162:L164)</f>
        <v>0</v>
      </c>
    </row>
    <row r="162" spans="1:12" s="2" customFormat="1">
      <c r="A162" s="78">
        <v>3</v>
      </c>
      <c r="B162" s="78">
        <v>1</v>
      </c>
      <c r="C162" s="78">
        <v>5</v>
      </c>
      <c r="D162" s="78">
        <v>1</v>
      </c>
      <c r="E162" s="78">
        <v>1</v>
      </c>
      <c r="F162" s="78">
        <v>1</v>
      </c>
      <c r="G162" s="77" t="s">
        <v>85</v>
      </c>
      <c r="H162" s="50">
        <f t="shared" si="2"/>
        <v>0</v>
      </c>
      <c r="I162" s="27"/>
      <c r="J162" s="27"/>
      <c r="K162" s="27"/>
      <c r="L162" s="27"/>
    </row>
    <row r="163" spans="1:12" s="2" customFormat="1">
      <c r="A163" s="78">
        <v>3</v>
      </c>
      <c r="B163" s="78">
        <v>1</v>
      </c>
      <c r="C163" s="78">
        <v>5</v>
      </c>
      <c r="D163" s="78">
        <v>1</v>
      </c>
      <c r="E163" s="78">
        <v>1</v>
      </c>
      <c r="F163" s="78">
        <v>2</v>
      </c>
      <c r="G163" s="77" t="s">
        <v>147</v>
      </c>
      <c r="H163" s="50">
        <f t="shared" si="2"/>
        <v>0</v>
      </c>
      <c r="I163" s="27"/>
      <c r="J163" s="27"/>
      <c r="K163" s="27"/>
      <c r="L163" s="27"/>
    </row>
    <row r="164" spans="1:12" s="2" customFormat="1">
      <c r="A164" s="78">
        <v>3</v>
      </c>
      <c r="B164" s="78">
        <v>1</v>
      </c>
      <c r="C164" s="78">
        <v>5</v>
      </c>
      <c r="D164" s="78">
        <v>1</v>
      </c>
      <c r="E164" s="78">
        <v>1</v>
      </c>
      <c r="F164" s="78">
        <v>3</v>
      </c>
      <c r="G164" s="77" t="s">
        <v>98</v>
      </c>
      <c r="H164" s="50">
        <f t="shared" si="2"/>
        <v>0</v>
      </c>
      <c r="I164" s="27"/>
      <c r="J164" s="27"/>
      <c r="K164" s="27"/>
      <c r="L164" s="27"/>
    </row>
    <row r="165" spans="1:12" s="2" customFormat="1">
      <c r="A165" s="20">
        <v>3</v>
      </c>
      <c r="B165" s="20">
        <v>2</v>
      </c>
      <c r="C165" s="20"/>
      <c r="D165" s="20"/>
      <c r="E165" s="20"/>
      <c r="F165" s="20"/>
      <c r="G165" s="72" t="s">
        <v>112</v>
      </c>
      <c r="H165" s="51">
        <f t="shared" si="2"/>
        <v>0</v>
      </c>
      <c r="I165" s="24">
        <f>I166+I188</f>
        <v>0</v>
      </c>
      <c r="J165" s="24">
        <f>J166+J188</f>
        <v>0</v>
      </c>
      <c r="K165" s="24">
        <f>K166+K188</f>
        <v>0</v>
      </c>
      <c r="L165" s="24">
        <f>L166+L188</f>
        <v>0</v>
      </c>
    </row>
    <row r="166" spans="1:12" s="2" customFormat="1">
      <c r="A166" s="20">
        <v>3</v>
      </c>
      <c r="B166" s="20">
        <v>2</v>
      </c>
      <c r="C166" s="20">
        <v>1</v>
      </c>
      <c r="D166" s="20"/>
      <c r="E166" s="20"/>
      <c r="F166" s="20"/>
      <c r="G166" s="72" t="s">
        <v>113</v>
      </c>
      <c r="H166" s="50">
        <f t="shared" si="2"/>
        <v>0</v>
      </c>
      <c r="I166" s="25">
        <f>I167+I172+I175+I178+I181+I183+I185</f>
        <v>0</v>
      </c>
      <c r="J166" s="25">
        <f>J167+J172+J175+J178+J181+J183+J185</f>
        <v>0</v>
      </c>
      <c r="K166" s="25">
        <f>K167+K172+K175+K178+K181+K183+K185</f>
        <v>0</v>
      </c>
      <c r="L166" s="25">
        <f>L167+L172+L175+L178+L181+L183+L185</f>
        <v>0</v>
      </c>
    </row>
    <row r="167" spans="1:12" s="2" customFormat="1">
      <c r="A167" s="78">
        <v>3</v>
      </c>
      <c r="B167" s="78">
        <v>2</v>
      </c>
      <c r="C167" s="78">
        <v>1</v>
      </c>
      <c r="D167" s="78">
        <v>1</v>
      </c>
      <c r="E167" s="78"/>
      <c r="F167" s="78"/>
      <c r="G167" s="73" t="s">
        <v>114</v>
      </c>
      <c r="H167" s="50">
        <f t="shared" si="2"/>
        <v>0</v>
      </c>
      <c r="I167" s="32">
        <f>SUM(I168:I171)</f>
        <v>0</v>
      </c>
      <c r="J167" s="32">
        <f>SUM(J168:J171)</f>
        <v>0</v>
      </c>
      <c r="K167" s="32">
        <f>SUM(K168:K171)</f>
        <v>0</v>
      </c>
      <c r="L167" s="32">
        <f>SUM(L168:L171)</f>
        <v>0</v>
      </c>
    </row>
    <row r="168" spans="1:12" s="2" customFormat="1">
      <c r="A168" s="78">
        <v>3</v>
      </c>
      <c r="B168" s="78">
        <v>2</v>
      </c>
      <c r="C168" s="78">
        <v>1</v>
      </c>
      <c r="D168" s="78">
        <v>1</v>
      </c>
      <c r="E168" s="78">
        <v>1</v>
      </c>
      <c r="F168" s="78">
        <v>1</v>
      </c>
      <c r="G168" s="73" t="s">
        <v>115</v>
      </c>
      <c r="H168" s="50">
        <f t="shared" si="2"/>
        <v>0</v>
      </c>
      <c r="I168" s="27"/>
      <c r="J168" s="27"/>
      <c r="K168" s="27"/>
      <c r="L168" s="27"/>
    </row>
    <row r="169" spans="1:12">
      <c r="A169" s="78">
        <v>3</v>
      </c>
      <c r="B169" s="79">
        <v>2</v>
      </c>
      <c r="C169" s="79">
        <v>1</v>
      </c>
      <c r="D169" s="79">
        <v>1</v>
      </c>
      <c r="E169" s="79">
        <v>1</v>
      </c>
      <c r="F169" s="79">
        <v>2</v>
      </c>
      <c r="G169" s="73" t="s">
        <v>116</v>
      </c>
      <c r="H169" s="50">
        <f t="shared" si="2"/>
        <v>0</v>
      </c>
      <c r="I169" s="31"/>
      <c r="J169" s="31"/>
      <c r="K169" s="31"/>
      <c r="L169" s="31"/>
    </row>
    <row r="170" spans="1:12">
      <c r="A170" s="78">
        <v>3</v>
      </c>
      <c r="B170" s="79">
        <v>2</v>
      </c>
      <c r="C170" s="79">
        <v>1</v>
      </c>
      <c r="D170" s="79">
        <v>1</v>
      </c>
      <c r="E170" s="79">
        <v>1</v>
      </c>
      <c r="F170" s="79">
        <v>3</v>
      </c>
      <c r="G170" s="73" t="s">
        <v>163</v>
      </c>
      <c r="H170" s="50">
        <f t="shared" si="2"/>
        <v>0</v>
      </c>
      <c r="I170" s="31"/>
      <c r="J170" s="31"/>
      <c r="K170" s="31"/>
      <c r="L170" s="31"/>
    </row>
    <row r="171" spans="1:12">
      <c r="A171" s="78">
        <v>3</v>
      </c>
      <c r="B171" s="79">
        <v>2</v>
      </c>
      <c r="C171" s="79">
        <v>1</v>
      </c>
      <c r="D171" s="79">
        <v>1</v>
      </c>
      <c r="E171" s="79">
        <v>1</v>
      </c>
      <c r="F171" s="79">
        <v>4</v>
      </c>
      <c r="G171" s="73" t="s">
        <v>164</v>
      </c>
      <c r="H171" s="50">
        <f t="shared" si="2"/>
        <v>0</v>
      </c>
      <c r="I171" s="31"/>
      <c r="J171" s="31"/>
      <c r="K171" s="31"/>
      <c r="L171" s="31"/>
    </row>
    <row r="172" spans="1:12">
      <c r="A172" s="78">
        <v>3</v>
      </c>
      <c r="B172" s="79">
        <v>2</v>
      </c>
      <c r="C172" s="79">
        <v>1</v>
      </c>
      <c r="D172" s="79">
        <v>2</v>
      </c>
      <c r="E172" s="79"/>
      <c r="F172" s="79"/>
      <c r="G172" s="73" t="s">
        <v>118</v>
      </c>
      <c r="H172" s="50">
        <f t="shared" si="2"/>
        <v>0</v>
      </c>
      <c r="I172" s="32">
        <f>SUM(I173:I174)</f>
        <v>0</v>
      </c>
      <c r="J172" s="32">
        <f>SUM(J173:J174)</f>
        <v>0</v>
      </c>
      <c r="K172" s="32">
        <f>SUM(K173:K174)</f>
        <v>0</v>
      </c>
      <c r="L172" s="32">
        <f>SUM(L173:L174)</f>
        <v>0</v>
      </c>
    </row>
    <row r="173" spans="1:12">
      <c r="A173" s="78">
        <v>3</v>
      </c>
      <c r="B173" s="79">
        <v>2</v>
      </c>
      <c r="C173" s="79">
        <v>1</v>
      </c>
      <c r="D173" s="79">
        <v>2</v>
      </c>
      <c r="E173" s="79">
        <v>1</v>
      </c>
      <c r="F173" s="79">
        <v>1</v>
      </c>
      <c r="G173" s="73" t="s">
        <v>119</v>
      </c>
      <c r="H173" s="50">
        <f t="shared" si="2"/>
        <v>0</v>
      </c>
      <c r="I173" s="27"/>
      <c r="J173" s="27"/>
      <c r="K173" s="27"/>
      <c r="L173" s="27"/>
    </row>
    <row r="174" spans="1:12">
      <c r="A174" s="78">
        <v>3</v>
      </c>
      <c r="B174" s="79">
        <v>2</v>
      </c>
      <c r="C174" s="79">
        <v>1</v>
      </c>
      <c r="D174" s="79">
        <v>2</v>
      </c>
      <c r="E174" s="79">
        <v>1</v>
      </c>
      <c r="F174" s="79">
        <v>2</v>
      </c>
      <c r="G174" s="73" t="s">
        <v>120</v>
      </c>
      <c r="H174" s="50">
        <f t="shared" si="2"/>
        <v>0</v>
      </c>
      <c r="I174" s="31"/>
      <c r="J174" s="31"/>
      <c r="K174" s="31"/>
      <c r="L174" s="31"/>
    </row>
    <row r="175" spans="1:12">
      <c r="A175" s="78">
        <v>3</v>
      </c>
      <c r="B175" s="79">
        <v>2</v>
      </c>
      <c r="C175" s="79">
        <v>1</v>
      </c>
      <c r="D175" s="79">
        <v>3</v>
      </c>
      <c r="E175" s="79"/>
      <c r="F175" s="79"/>
      <c r="G175" s="73" t="s">
        <v>121</v>
      </c>
      <c r="H175" s="50">
        <f t="shared" si="2"/>
        <v>0</v>
      </c>
      <c r="I175" s="25">
        <f>I176+I177</f>
        <v>0</v>
      </c>
      <c r="J175" s="25">
        <f>J176+J177</f>
        <v>0</v>
      </c>
      <c r="K175" s="25">
        <f>K176+K177</f>
        <v>0</v>
      </c>
      <c r="L175" s="25">
        <f>L176+L177</f>
        <v>0</v>
      </c>
    </row>
    <row r="176" spans="1:12">
      <c r="A176" s="78">
        <v>3</v>
      </c>
      <c r="B176" s="79">
        <v>2</v>
      </c>
      <c r="C176" s="79">
        <v>1</v>
      </c>
      <c r="D176" s="79">
        <v>3</v>
      </c>
      <c r="E176" s="79">
        <v>1</v>
      </c>
      <c r="F176" s="79">
        <v>1</v>
      </c>
      <c r="G176" s="73" t="s">
        <v>123</v>
      </c>
      <c r="H176" s="50">
        <f t="shared" si="2"/>
        <v>0</v>
      </c>
      <c r="I176" s="27"/>
      <c r="J176" s="27"/>
      <c r="K176" s="27"/>
      <c r="L176" s="27"/>
    </row>
    <row r="177" spans="1:12">
      <c r="A177" s="78">
        <v>3</v>
      </c>
      <c r="B177" s="79">
        <v>2</v>
      </c>
      <c r="C177" s="79">
        <v>1</v>
      </c>
      <c r="D177" s="79">
        <v>3</v>
      </c>
      <c r="E177" s="79">
        <v>1</v>
      </c>
      <c r="F177" s="79">
        <v>2</v>
      </c>
      <c r="G177" s="73" t="s">
        <v>124</v>
      </c>
      <c r="H177" s="50">
        <f t="shared" si="2"/>
        <v>0</v>
      </c>
      <c r="I177" s="27"/>
      <c r="J177" s="27"/>
      <c r="K177" s="27"/>
      <c r="L177" s="27"/>
    </row>
    <row r="178" spans="1:12">
      <c r="A178" s="78">
        <v>3</v>
      </c>
      <c r="B178" s="79">
        <v>2</v>
      </c>
      <c r="C178" s="79">
        <v>1</v>
      </c>
      <c r="D178" s="79">
        <v>4</v>
      </c>
      <c r="E178" s="79"/>
      <c r="F178" s="79"/>
      <c r="G178" s="73" t="s">
        <v>122</v>
      </c>
      <c r="H178" s="50">
        <f t="shared" si="2"/>
        <v>0</v>
      </c>
      <c r="I178" s="32">
        <f>SUM(I179:I180)</f>
        <v>0</v>
      </c>
      <c r="J178" s="32">
        <f>SUM(J179:J180)</f>
        <v>0</v>
      </c>
      <c r="K178" s="32">
        <f>SUM(K179:K180)</f>
        <v>0</v>
      </c>
      <c r="L178" s="32">
        <f>SUM(L179:L180)</f>
        <v>0</v>
      </c>
    </row>
    <row r="179" spans="1:12">
      <c r="A179" s="78">
        <v>3</v>
      </c>
      <c r="B179" s="79">
        <v>2</v>
      </c>
      <c r="C179" s="79">
        <v>1</v>
      </c>
      <c r="D179" s="79">
        <v>4</v>
      </c>
      <c r="E179" s="79">
        <v>1</v>
      </c>
      <c r="F179" s="79">
        <v>1</v>
      </c>
      <c r="G179" s="73" t="s">
        <v>123</v>
      </c>
      <c r="H179" s="50">
        <f t="shared" si="2"/>
        <v>0</v>
      </c>
      <c r="I179" s="31"/>
      <c r="J179" s="31"/>
      <c r="K179" s="31"/>
      <c r="L179" s="31"/>
    </row>
    <row r="180" spans="1:12">
      <c r="A180" s="78">
        <v>3</v>
      </c>
      <c r="B180" s="79">
        <v>2</v>
      </c>
      <c r="C180" s="79">
        <v>1</v>
      </c>
      <c r="D180" s="79">
        <v>4</v>
      </c>
      <c r="E180" s="79">
        <v>1</v>
      </c>
      <c r="F180" s="79">
        <v>2</v>
      </c>
      <c r="G180" s="73" t="s">
        <v>124</v>
      </c>
      <c r="H180" s="50">
        <f t="shared" si="2"/>
        <v>0</v>
      </c>
      <c r="I180" s="31"/>
      <c r="J180" s="31"/>
      <c r="K180" s="31"/>
      <c r="L180" s="31"/>
    </row>
    <row r="181" spans="1:12">
      <c r="A181" s="78">
        <v>3</v>
      </c>
      <c r="B181" s="79">
        <v>2</v>
      </c>
      <c r="C181" s="79">
        <v>1</v>
      </c>
      <c r="D181" s="79">
        <v>5</v>
      </c>
      <c r="E181" s="79"/>
      <c r="F181" s="79"/>
      <c r="G181" s="73" t="s">
        <v>125</v>
      </c>
      <c r="H181" s="50">
        <f t="shared" si="2"/>
        <v>0</v>
      </c>
      <c r="I181" s="32">
        <f>I182</f>
        <v>0</v>
      </c>
      <c r="J181" s="32">
        <f>J182</f>
        <v>0</v>
      </c>
      <c r="K181" s="32">
        <f>K182</f>
        <v>0</v>
      </c>
      <c r="L181" s="32">
        <f>L182</f>
        <v>0</v>
      </c>
    </row>
    <row r="182" spans="1:12">
      <c r="A182" s="78">
        <v>3</v>
      </c>
      <c r="B182" s="79">
        <v>2</v>
      </c>
      <c r="C182" s="79">
        <v>1</v>
      </c>
      <c r="D182" s="79">
        <v>5</v>
      </c>
      <c r="E182" s="79">
        <v>1</v>
      </c>
      <c r="F182" s="79">
        <v>1</v>
      </c>
      <c r="G182" s="73" t="s">
        <v>125</v>
      </c>
      <c r="H182" s="50">
        <f t="shared" ref="H182:H251" si="3">(I182+J182+K182+L182)</f>
        <v>0</v>
      </c>
      <c r="I182" s="27"/>
      <c r="J182" s="27"/>
      <c r="K182" s="27"/>
      <c r="L182" s="27"/>
    </row>
    <row r="183" spans="1:12">
      <c r="A183" s="78">
        <v>3</v>
      </c>
      <c r="B183" s="79">
        <v>2</v>
      </c>
      <c r="C183" s="79">
        <v>1</v>
      </c>
      <c r="D183" s="79">
        <v>6</v>
      </c>
      <c r="E183" s="79"/>
      <c r="F183" s="79"/>
      <c r="G183" s="73" t="s">
        <v>126</v>
      </c>
      <c r="H183" s="50">
        <f t="shared" si="3"/>
        <v>0</v>
      </c>
      <c r="I183" s="25">
        <f>I184</f>
        <v>0</v>
      </c>
      <c r="J183" s="25">
        <f>J184</f>
        <v>0</v>
      </c>
      <c r="K183" s="25">
        <f>K184</f>
        <v>0</v>
      </c>
      <c r="L183" s="25">
        <f>L184</f>
        <v>0</v>
      </c>
    </row>
    <row r="184" spans="1:12">
      <c r="A184" s="78">
        <v>3</v>
      </c>
      <c r="B184" s="79">
        <v>2</v>
      </c>
      <c r="C184" s="79">
        <v>1</v>
      </c>
      <c r="D184" s="79">
        <v>6</v>
      </c>
      <c r="E184" s="79">
        <v>1</v>
      </c>
      <c r="F184" s="79">
        <v>1</v>
      </c>
      <c r="G184" s="73" t="s">
        <v>126</v>
      </c>
      <c r="H184" s="50">
        <f t="shared" si="3"/>
        <v>0</v>
      </c>
      <c r="I184" s="31"/>
      <c r="J184" s="31"/>
      <c r="K184" s="31"/>
      <c r="L184" s="31"/>
    </row>
    <row r="185" spans="1:12">
      <c r="A185" s="78">
        <v>3</v>
      </c>
      <c r="B185" s="79">
        <v>2</v>
      </c>
      <c r="C185" s="79">
        <v>1</v>
      </c>
      <c r="D185" s="79">
        <v>7</v>
      </c>
      <c r="E185" s="79"/>
      <c r="F185" s="79"/>
      <c r="G185" s="73" t="s">
        <v>127</v>
      </c>
      <c r="H185" s="50">
        <f t="shared" si="3"/>
        <v>0</v>
      </c>
      <c r="I185" s="32">
        <f>I186+I187</f>
        <v>0</v>
      </c>
      <c r="J185" s="32">
        <f>J186+J187</f>
        <v>0</v>
      </c>
      <c r="K185" s="32">
        <f>K186+K187</f>
        <v>0</v>
      </c>
      <c r="L185" s="32">
        <f>L186+L187</f>
        <v>0</v>
      </c>
    </row>
    <row r="186" spans="1:12">
      <c r="A186" s="78">
        <v>3</v>
      </c>
      <c r="B186" s="79">
        <v>2</v>
      </c>
      <c r="C186" s="79">
        <v>1</v>
      </c>
      <c r="D186" s="79">
        <v>7</v>
      </c>
      <c r="E186" s="79">
        <v>1</v>
      </c>
      <c r="F186" s="79">
        <v>1</v>
      </c>
      <c r="G186" s="73" t="s">
        <v>123</v>
      </c>
      <c r="H186" s="50">
        <f t="shared" si="3"/>
        <v>0</v>
      </c>
      <c r="I186" s="27"/>
      <c r="J186" s="27"/>
      <c r="K186" s="27"/>
      <c r="L186" s="27"/>
    </row>
    <row r="187" spans="1:12">
      <c r="A187" s="78">
        <v>3</v>
      </c>
      <c r="B187" s="79">
        <v>2</v>
      </c>
      <c r="C187" s="79">
        <v>1</v>
      </c>
      <c r="D187" s="79">
        <v>7</v>
      </c>
      <c r="E187" s="79">
        <v>1</v>
      </c>
      <c r="F187" s="79">
        <v>2</v>
      </c>
      <c r="G187" s="73" t="s">
        <v>124</v>
      </c>
      <c r="H187" s="50">
        <f t="shared" si="3"/>
        <v>0</v>
      </c>
      <c r="I187" s="27"/>
      <c r="J187" s="27"/>
      <c r="K187" s="27"/>
      <c r="L187" s="27"/>
    </row>
    <row r="188" spans="1:12">
      <c r="A188" s="78">
        <v>3</v>
      </c>
      <c r="B188" s="79">
        <v>2</v>
      </c>
      <c r="C188" s="79">
        <v>2</v>
      </c>
      <c r="D188" s="79"/>
      <c r="E188" s="79"/>
      <c r="F188" s="79"/>
      <c r="G188" s="73" t="s">
        <v>128</v>
      </c>
      <c r="H188" s="50">
        <f t="shared" si="3"/>
        <v>0</v>
      </c>
      <c r="I188" s="25">
        <f>(I189+I194+I197+I200+I203+I205+I207)</f>
        <v>0</v>
      </c>
      <c r="J188" s="25">
        <f>(J189+J194+J197+J200+J203+J205+J207)</f>
        <v>0</v>
      </c>
      <c r="K188" s="25">
        <f>(K189+K194+K197+K200+K203+K205+K207)</f>
        <v>0</v>
      </c>
      <c r="L188" s="25">
        <f>(L189+L194+L197+L200+L203+L205+L207)</f>
        <v>0</v>
      </c>
    </row>
    <row r="189" spans="1:12">
      <c r="A189" s="78">
        <v>3</v>
      </c>
      <c r="B189" s="79">
        <v>2</v>
      </c>
      <c r="C189" s="79">
        <v>2</v>
      </c>
      <c r="D189" s="79">
        <v>1</v>
      </c>
      <c r="E189" s="79"/>
      <c r="F189" s="79"/>
      <c r="G189" s="73" t="s">
        <v>129</v>
      </c>
      <c r="H189" s="50">
        <f t="shared" si="3"/>
        <v>0</v>
      </c>
      <c r="I189" s="25">
        <f>SUM(I190:I193)</f>
        <v>0</v>
      </c>
      <c r="J189" s="25">
        <f>SUM(J190:J193)</f>
        <v>0</v>
      </c>
      <c r="K189" s="25">
        <f>SUM(K190:K193)</f>
        <v>0</v>
      </c>
      <c r="L189" s="25">
        <f>SUM(L190:L193)</f>
        <v>0</v>
      </c>
    </row>
    <row r="190" spans="1:12">
      <c r="A190" s="78">
        <v>3</v>
      </c>
      <c r="B190" s="79">
        <v>2</v>
      </c>
      <c r="C190" s="79">
        <v>2</v>
      </c>
      <c r="D190" s="79">
        <v>1</v>
      </c>
      <c r="E190" s="79">
        <v>1</v>
      </c>
      <c r="F190" s="79">
        <v>1</v>
      </c>
      <c r="G190" s="73" t="s">
        <v>115</v>
      </c>
      <c r="H190" s="50">
        <f t="shared" si="3"/>
        <v>0</v>
      </c>
      <c r="I190" s="27"/>
      <c r="J190" s="27"/>
      <c r="K190" s="27"/>
      <c r="L190" s="27"/>
    </row>
    <row r="191" spans="1:12">
      <c r="A191" s="78">
        <v>3</v>
      </c>
      <c r="B191" s="79">
        <v>2</v>
      </c>
      <c r="C191" s="79">
        <v>2</v>
      </c>
      <c r="D191" s="79">
        <v>1</v>
      </c>
      <c r="E191" s="79">
        <v>1</v>
      </c>
      <c r="F191" s="79">
        <v>2</v>
      </c>
      <c r="G191" s="73" t="s">
        <v>116</v>
      </c>
      <c r="H191" s="50">
        <f t="shared" si="3"/>
        <v>0</v>
      </c>
      <c r="I191" s="27"/>
      <c r="J191" s="27"/>
      <c r="K191" s="27"/>
      <c r="L191" s="27"/>
    </row>
    <row r="192" spans="1:12">
      <c r="A192" s="78">
        <v>3</v>
      </c>
      <c r="B192" s="79">
        <v>2</v>
      </c>
      <c r="C192" s="79">
        <v>2</v>
      </c>
      <c r="D192" s="79">
        <v>1</v>
      </c>
      <c r="E192" s="79">
        <v>1</v>
      </c>
      <c r="F192" s="79">
        <v>3</v>
      </c>
      <c r="G192" s="73" t="s">
        <v>163</v>
      </c>
      <c r="H192" s="50">
        <f t="shared" si="3"/>
        <v>0</v>
      </c>
      <c r="I192" s="31"/>
      <c r="J192" s="31"/>
      <c r="K192" s="31"/>
      <c r="L192" s="31"/>
    </row>
    <row r="193" spans="1:12">
      <c r="A193" s="78">
        <v>3</v>
      </c>
      <c r="B193" s="79">
        <v>2</v>
      </c>
      <c r="C193" s="79">
        <v>2</v>
      </c>
      <c r="D193" s="79">
        <v>1</v>
      </c>
      <c r="E193" s="79">
        <v>1</v>
      </c>
      <c r="F193" s="79">
        <v>4</v>
      </c>
      <c r="G193" s="73" t="s">
        <v>164</v>
      </c>
      <c r="H193" s="50">
        <f t="shared" si="3"/>
        <v>0</v>
      </c>
      <c r="I193" s="31"/>
      <c r="J193" s="31"/>
      <c r="K193" s="31"/>
      <c r="L193" s="31"/>
    </row>
    <row r="194" spans="1:12">
      <c r="A194" s="78">
        <v>3</v>
      </c>
      <c r="B194" s="79">
        <v>2</v>
      </c>
      <c r="C194" s="79">
        <v>2</v>
      </c>
      <c r="D194" s="79">
        <v>2</v>
      </c>
      <c r="E194" s="79"/>
      <c r="F194" s="79"/>
      <c r="G194" s="73" t="s">
        <v>118</v>
      </c>
      <c r="H194" s="50">
        <f t="shared" si="3"/>
        <v>0</v>
      </c>
      <c r="I194" s="25">
        <f>SUM(I195:I196)</f>
        <v>0</v>
      </c>
      <c r="J194" s="25">
        <f>SUM(J195:J196)</f>
        <v>0</v>
      </c>
      <c r="K194" s="25">
        <f>SUM(K195:K196)</f>
        <v>0</v>
      </c>
      <c r="L194" s="25">
        <f>SUM(L195:L196)</f>
        <v>0</v>
      </c>
    </row>
    <row r="195" spans="1:12">
      <c r="A195" s="78">
        <v>3</v>
      </c>
      <c r="B195" s="79">
        <v>2</v>
      </c>
      <c r="C195" s="79">
        <v>2</v>
      </c>
      <c r="D195" s="79">
        <v>2</v>
      </c>
      <c r="E195" s="79">
        <v>1</v>
      </c>
      <c r="F195" s="79">
        <v>1</v>
      </c>
      <c r="G195" s="73" t="s">
        <v>119</v>
      </c>
      <c r="H195" s="50">
        <f t="shared" si="3"/>
        <v>0</v>
      </c>
      <c r="I195" s="27"/>
      <c r="J195" s="27"/>
      <c r="K195" s="27"/>
      <c r="L195" s="27"/>
    </row>
    <row r="196" spans="1:12">
      <c r="A196" s="78">
        <v>3</v>
      </c>
      <c r="B196" s="79">
        <v>2</v>
      </c>
      <c r="C196" s="79">
        <v>2</v>
      </c>
      <c r="D196" s="79">
        <v>2</v>
      </c>
      <c r="E196" s="79">
        <v>1</v>
      </c>
      <c r="F196" s="79">
        <v>2</v>
      </c>
      <c r="G196" s="73" t="s">
        <v>120</v>
      </c>
      <c r="H196" s="50">
        <f t="shared" si="3"/>
        <v>0</v>
      </c>
      <c r="I196" s="27"/>
      <c r="J196" s="27"/>
      <c r="K196" s="27"/>
      <c r="L196" s="27"/>
    </row>
    <row r="197" spans="1:12">
      <c r="A197" s="78">
        <v>3</v>
      </c>
      <c r="B197" s="79">
        <v>2</v>
      </c>
      <c r="C197" s="79">
        <v>2</v>
      </c>
      <c r="D197" s="79">
        <v>3</v>
      </c>
      <c r="E197" s="79"/>
      <c r="F197" s="79"/>
      <c r="G197" s="73" t="s">
        <v>121</v>
      </c>
      <c r="H197" s="50">
        <f t="shared" si="3"/>
        <v>0</v>
      </c>
      <c r="I197" s="25">
        <f>I198+I199</f>
        <v>0</v>
      </c>
      <c r="J197" s="25">
        <f>J198+J199</f>
        <v>0</v>
      </c>
      <c r="K197" s="25">
        <f>K198+K199</f>
        <v>0</v>
      </c>
      <c r="L197" s="25">
        <f>L198+L199</f>
        <v>0</v>
      </c>
    </row>
    <row r="198" spans="1:12">
      <c r="A198" s="78">
        <v>3</v>
      </c>
      <c r="B198" s="79">
        <v>2</v>
      </c>
      <c r="C198" s="79">
        <v>2</v>
      </c>
      <c r="D198" s="79">
        <v>3</v>
      </c>
      <c r="E198" s="79">
        <v>1</v>
      </c>
      <c r="F198" s="79">
        <v>1</v>
      </c>
      <c r="G198" s="73" t="s">
        <v>123</v>
      </c>
      <c r="H198" s="50">
        <f t="shared" si="3"/>
        <v>0</v>
      </c>
      <c r="I198" s="31"/>
      <c r="J198" s="31"/>
      <c r="K198" s="31"/>
      <c r="L198" s="31"/>
    </row>
    <row r="199" spans="1:12">
      <c r="A199" s="78">
        <v>3</v>
      </c>
      <c r="B199" s="79">
        <v>2</v>
      </c>
      <c r="C199" s="79">
        <v>2</v>
      </c>
      <c r="D199" s="79">
        <v>3</v>
      </c>
      <c r="E199" s="79">
        <v>1</v>
      </c>
      <c r="F199" s="79">
        <v>2</v>
      </c>
      <c r="G199" s="73" t="s">
        <v>124</v>
      </c>
      <c r="H199" s="50">
        <f t="shared" si="3"/>
        <v>0</v>
      </c>
      <c r="I199" s="31"/>
      <c r="J199" s="31"/>
      <c r="K199" s="31"/>
      <c r="L199" s="31"/>
    </row>
    <row r="200" spans="1:12">
      <c r="A200" s="78">
        <v>3</v>
      </c>
      <c r="B200" s="79">
        <v>2</v>
      </c>
      <c r="C200" s="79">
        <v>2</v>
      </c>
      <c r="D200" s="79">
        <v>4</v>
      </c>
      <c r="E200" s="79"/>
      <c r="F200" s="79"/>
      <c r="G200" s="73" t="s">
        <v>122</v>
      </c>
      <c r="H200" s="50">
        <f t="shared" si="3"/>
        <v>0</v>
      </c>
      <c r="I200" s="32">
        <f>SUM(I201:I202)</f>
        <v>0</v>
      </c>
      <c r="J200" s="32">
        <f>SUM(J201:J202)</f>
        <v>0</v>
      </c>
      <c r="K200" s="32">
        <f>SUM(K201:K202)</f>
        <v>0</v>
      </c>
      <c r="L200" s="32">
        <f>SUM(L201:L202)</f>
        <v>0</v>
      </c>
    </row>
    <row r="201" spans="1:12">
      <c r="A201" s="78">
        <v>3</v>
      </c>
      <c r="B201" s="79">
        <v>2</v>
      </c>
      <c r="C201" s="79">
        <v>2</v>
      </c>
      <c r="D201" s="79">
        <v>4</v>
      </c>
      <c r="E201" s="79">
        <v>1</v>
      </c>
      <c r="F201" s="79">
        <v>1</v>
      </c>
      <c r="G201" s="73" t="s">
        <v>123</v>
      </c>
      <c r="H201" s="50">
        <f t="shared" si="3"/>
        <v>0</v>
      </c>
      <c r="I201" s="27"/>
      <c r="J201" s="27"/>
      <c r="K201" s="27"/>
      <c r="L201" s="27"/>
    </row>
    <row r="202" spans="1:12">
      <c r="A202" s="78">
        <v>3</v>
      </c>
      <c r="B202" s="79">
        <v>2</v>
      </c>
      <c r="C202" s="79">
        <v>2</v>
      </c>
      <c r="D202" s="79">
        <v>4</v>
      </c>
      <c r="E202" s="79">
        <v>1</v>
      </c>
      <c r="F202" s="79">
        <v>2</v>
      </c>
      <c r="G202" s="73" t="s">
        <v>124</v>
      </c>
      <c r="H202" s="50">
        <f t="shared" si="3"/>
        <v>0</v>
      </c>
      <c r="I202" s="31"/>
      <c r="J202" s="31"/>
      <c r="K202" s="31"/>
      <c r="L202" s="31"/>
    </row>
    <row r="203" spans="1:12">
      <c r="A203" s="78">
        <v>3</v>
      </c>
      <c r="B203" s="79">
        <v>2</v>
      </c>
      <c r="C203" s="79">
        <v>2</v>
      </c>
      <c r="D203" s="79">
        <v>5</v>
      </c>
      <c r="E203" s="79"/>
      <c r="F203" s="79"/>
      <c r="G203" s="73" t="s">
        <v>125</v>
      </c>
      <c r="H203" s="50">
        <f t="shared" si="3"/>
        <v>0</v>
      </c>
      <c r="I203" s="25">
        <f>I204</f>
        <v>0</v>
      </c>
      <c r="J203" s="25">
        <f>J204</f>
        <v>0</v>
      </c>
      <c r="K203" s="25">
        <f>K204</f>
        <v>0</v>
      </c>
      <c r="L203" s="25">
        <f>L204</f>
        <v>0</v>
      </c>
    </row>
    <row r="204" spans="1:12">
      <c r="A204" s="78">
        <v>3</v>
      </c>
      <c r="B204" s="79">
        <v>2</v>
      </c>
      <c r="C204" s="79">
        <v>2</v>
      </c>
      <c r="D204" s="79">
        <v>5</v>
      </c>
      <c r="E204" s="79">
        <v>1</v>
      </c>
      <c r="F204" s="79">
        <v>1</v>
      </c>
      <c r="G204" s="73" t="s">
        <v>125</v>
      </c>
      <c r="H204" s="50">
        <f t="shared" si="3"/>
        <v>0</v>
      </c>
      <c r="I204" s="31"/>
      <c r="J204" s="31"/>
      <c r="K204" s="31"/>
      <c r="L204" s="31"/>
    </row>
    <row r="205" spans="1:12">
      <c r="A205" s="78">
        <v>3</v>
      </c>
      <c r="B205" s="79">
        <v>2</v>
      </c>
      <c r="C205" s="79">
        <v>2</v>
      </c>
      <c r="D205" s="79">
        <v>6</v>
      </c>
      <c r="E205" s="79"/>
      <c r="F205" s="79"/>
      <c r="G205" s="73" t="s">
        <v>126</v>
      </c>
      <c r="H205" s="50">
        <f t="shared" si="3"/>
        <v>0</v>
      </c>
      <c r="I205" s="32">
        <f>I206</f>
        <v>0</v>
      </c>
      <c r="J205" s="32">
        <f>J206</f>
        <v>0</v>
      </c>
      <c r="K205" s="32">
        <f>K206</f>
        <v>0</v>
      </c>
      <c r="L205" s="32">
        <f>L206</f>
        <v>0</v>
      </c>
    </row>
    <row r="206" spans="1:12">
      <c r="A206" s="78">
        <v>3</v>
      </c>
      <c r="B206" s="79">
        <v>2</v>
      </c>
      <c r="C206" s="79">
        <v>2</v>
      </c>
      <c r="D206" s="79">
        <v>6</v>
      </c>
      <c r="E206" s="79">
        <v>1</v>
      </c>
      <c r="F206" s="79">
        <v>1</v>
      </c>
      <c r="G206" s="73" t="s">
        <v>126</v>
      </c>
      <c r="H206" s="50">
        <f t="shared" si="3"/>
        <v>0</v>
      </c>
      <c r="I206" s="27"/>
      <c r="J206" s="27"/>
      <c r="K206" s="27"/>
      <c r="L206" s="27"/>
    </row>
    <row r="207" spans="1:12">
      <c r="A207" s="78">
        <v>3</v>
      </c>
      <c r="B207" s="79">
        <v>2</v>
      </c>
      <c r="C207" s="79">
        <v>2</v>
      </c>
      <c r="D207" s="79">
        <v>7</v>
      </c>
      <c r="E207" s="79"/>
      <c r="F207" s="79"/>
      <c r="G207" s="73" t="s">
        <v>127</v>
      </c>
      <c r="H207" s="50">
        <f>(I207+J207+K207+L207)</f>
        <v>0</v>
      </c>
      <c r="I207" s="25">
        <f>I208+I209</f>
        <v>0</v>
      </c>
      <c r="J207" s="25">
        <f>J208+J209</f>
        <v>0</v>
      </c>
      <c r="K207" s="25">
        <f>K208+K209</f>
        <v>0</v>
      </c>
      <c r="L207" s="25">
        <f>L208+L209</f>
        <v>0</v>
      </c>
    </row>
    <row r="208" spans="1:12">
      <c r="A208" s="78">
        <v>3</v>
      </c>
      <c r="B208" s="79">
        <v>2</v>
      </c>
      <c r="C208" s="79">
        <v>2</v>
      </c>
      <c r="D208" s="79">
        <v>7</v>
      </c>
      <c r="E208" s="79">
        <v>1</v>
      </c>
      <c r="F208" s="79">
        <v>1</v>
      </c>
      <c r="G208" s="73" t="s">
        <v>123</v>
      </c>
      <c r="H208" s="50">
        <f>(I208+J208+K208+L208)</f>
        <v>0</v>
      </c>
      <c r="I208" s="31"/>
      <c r="J208" s="31"/>
      <c r="K208" s="31"/>
      <c r="L208" s="31"/>
    </row>
    <row r="209" spans="1:12">
      <c r="A209" s="78">
        <v>3</v>
      </c>
      <c r="B209" s="79">
        <v>2</v>
      </c>
      <c r="C209" s="79">
        <v>2</v>
      </c>
      <c r="D209" s="79">
        <v>7</v>
      </c>
      <c r="E209" s="79">
        <v>1</v>
      </c>
      <c r="F209" s="79">
        <v>2</v>
      </c>
      <c r="G209" s="73" t="s">
        <v>124</v>
      </c>
      <c r="H209" s="50">
        <f>(I209+J209+K209+L209)</f>
        <v>0</v>
      </c>
      <c r="I209" s="31"/>
      <c r="J209" s="31"/>
      <c r="K209" s="31"/>
      <c r="L209" s="31"/>
    </row>
    <row r="210" spans="1:12" ht="24">
      <c r="A210" s="78">
        <v>3</v>
      </c>
      <c r="B210" s="79">
        <v>3</v>
      </c>
      <c r="C210" s="79"/>
      <c r="D210" s="79"/>
      <c r="E210" s="79"/>
      <c r="F210" s="79"/>
      <c r="G210" s="73" t="s">
        <v>130</v>
      </c>
      <c r="H210" s="51">
        <f t="shared" si="3"/>
        <v>0</v>
      </c>
      <c r="I210" s="37">
        <f>I211+I232</f>
        <v>0</v>
      </c>
      <c r="J210" s="37">
        <f>J211+J232</f>
        <v>0</v>
      </c>
      <c r="K210" s="37">
        <f>K211+K232</f>
        <v>0</v>
      </c>
      <c r="L210" s="37">
        <f>L211+L232</f>
        <v>0</v>
      </c>
    </row>
    <row r="211" spans="1:12">
      <c r="A211" s="78">
        <v>3</v>
      </c>
      <c r="B211" s="79">
        <v>3</v>
      </c>
      <c r="C211" s="79">
        <v>1</v>
      </c>
      <c r="D211" s="79"/>
      <c r="E211" s="79"/>
      <c r="F211" s="79"/>
      <c r="G211" s="73" t="s">
        <v>113</v>
      </c>
      <c r="H211" s="50">
        <f t="shared" si="3"/>
        <v>0</v>
      </c>
      <c r="I211" s="32">
        <f>I212+I216+I219+I222+I225+I227+I229</f>
        <v>0</v>
      </c>
      <c r="J211" s="32">
        <f>J212+J216+J219+J222+J225+J227+J229</f>
        <v>0</v>
      </c>
      <c r="K211" s="32">
        <f>K212+K216+K219+K222+K225+K227+K229</f>
        <v>0</v>
      </c>
      <c r="L211" s="32">
        <f>L212+L216+L219+L222+L225+L227+L229</f>
        <v>0</v>
      </c>
    </row>
    <row r="212" spans="1:12">
      <c r="A212" s="78">
        <v>3</v>
      </c>
      <c r="B212" s="79">
        <v>3</v>
      </c>
      <c r="C212" s="79">
        <v>1</v>
      </c>
      <c r="D212" s="79">
        <v>1</v>
      </c>
      <c r="E212" s="79"/>
      <c r="F212" s="79"/>
      <c r="G212" s="73" t="s">
        <v>114</v>
      </c>
      <c r="H212" s="50">
        <f t="shared" si="3"/>
        <v>0</v>
      </c>
      <c r="I212" s="25">
        <f>SUM(I213:I215)</f>
        <v>0</v>
      </c>
      <c r="J212" s="25">
        <f>SUM(J213:J215)</f>
        <v>0</v>
      </c>
      <c r="K212" s="25">
        <f>SUM(K213:K215)</f>
        <v>0</v>
      </c>
      <c r="L212" s="25">
        <f>SUM(L213:L215)</f>
        <v>0</v>
      </c>
    </row>
    <row r="213" spans="1:12">
      <c r="A213" s="78">
        <v>3</v>
      </c>
      <c r="B213" s="79">
        <v>3</v>
      </c>
      <c r="C213" s="79">
        <v>1</v>
      </c>
      <c r="D213" s="79">
        <v>1</v>
      </c>
      <c r="E213" s="79">
        <v>1</v>
      </c>
      <c r="F213" s="79">
        <v>1</v>
      </c>
      <c r="G213" s="73" t="s">
        <v>115</v>
      </c>
      <c r="H213" s="50">
        <f t="shared" si="3"/>
        <v>0</v>
      </c>
      <c r="I213" s="31"/>
      <c r="J213" s="31"/>
      <c r="K213" s="31"/>
      <c r="L213" s="31"/>
    </row>
    <row r="214" spans="1:12">
      <c r="A214" s="78">
        <v>3</v>
      </c>
      <c r="B214" s="79">
        <v>3</v>
      </c>
      <c r="C214" s="79">
        <v>1</v>
      </c>
      <c r="D214" s="79">
        <v>1</v>
      </c>
      <c r="E214" s="79">
        <v>1</v>
      </c>
      <c r="F214" s="79">
        <v>2</v>
      </c>
      <c r="G214" s="73" t="s">
        <v>116</v>
      </c>
      <c r="H214" s="50">
        <f t="shared" si="3"/>
        <v>0</v>
      </c>
      <c r="I214" s="27"/>
      <c r="J214" s="27"/>
      <c r="K214" s="27"/>
      <c r="L214" s="27"/>
    </row>
    <row r="215" spans="1:12">
      <c r="A215" s="78">
        <v>3</v>
      </c>
      <c r="B215" s="79">
        <v>3</v>
      </c>
      <c r="C215" s="79">
        <v>1</v>
      </c>
      <c r="D215" s="79">
        <v>1</v>
      </c>
      <c r="E215" s="79">
        <v>1</v>
      </c>
      <c r="F215" s="79">
        <v>3</v>
      </c>
      <c r="G215" s="73" t="s">
        <v>117</v>
      </c>
      <c r="H215" s="50">
        <f t="shared" si="3"/>
        <v>0</v>
      </c>
      <c r="I215" s="27"/>
      <c r="J215" s="27"/>
      <c r="K215" s="27"/>
      <c r="L215" s="27"/>
    </row>
    <row r="216" spans="1:12">
      <c r="A216" s="78">
        <v>3</v>
      </c>
      <c r="B216" s="79">
        <v>3</v>
      </c>
      <c r="C216" s="79">
        <v>1</v>
      </c>
      <c r="D216" s="79">
        <v>2</v>
      </c>
      <c r="E216" s="79"/>
      <c r="F216" s="79"/>
      <c r="G216" s="73" t="s">
        <v>131</v>
      </c>
      <c r="H216" s="50">
        <f t="shared" si="3"/>
        <v>0</v>
      </c>
      <c r="I216" s="25">
        <f>SUM(I217:I218)</f>
        <v>0</v>
      </c>
      <c r="J216" s="25">
        <f>SUM(J217:J218)</f>
        <v>0</v>
      </c>
      <c r="K216" s="25">
        <f>SUM(K217:K218)</f>
        <v>0</v>
      </c>
      <c r="L216" s="25">
        <f>SUM(L217:L218)</f>
        <v>0</v>
      </c>
    </row>
    <row r="217" spans="1:12">
      <c r="A217" s="78">
        <v>3</v>
      </c>
      <c r="B217" s="79">
        <v>3</v>
      </c>
      <c r="C217" s="79">
        <v>1</v>
      </c>
      <c r="D217" s="79">
        <v>2</v>
      </c>
      <c r="E217" s="79">
        <v>1</v>
      </c>
      <c r="F217" s="79">
        <v>1</v>
      </c>
      <c r="G217" s="73" t="s">
        <v>119</v>
      </c>
      <c r="H217" s="50">
        <f t="shared" si="3"/>
        <v>0</v>
      </c>
      <c r="I217" s="31"/>
      <c r="J217" s="31"/>
      <c r="K217" s="31"/>
      <c r="L217" s="31"/>
    </row>
    <row r="218" spans="1:12">
      <c r="A218" s="78">
        <v>3</v>
      </c>
      <c r="B218" s="79">
        <v>3</v>
      </c>
      <c r="C218" s="79">
        <v>1</v>
      </c>
      <c r="D218" s="79">
        <v>2</v>
      </c>
      <c r="E218" s="79">
        <v>1</v>
      </c>
      <c r="F218" s="79">
        <v>2</v>
      </c>
      <c r="G218" s="73" t="s">
        <v>120</v>
      </c>
      <c r="H218" s="50">
        <f t="shared" si="3"/>
        <v>0</v>
      </c>
      <c r="I218" s="27"/>
      <c r="J218" s="27"/>
      <c r="K218" s="27"/>
      <c r="L218" s="27"/>
    </row>
    <row r="219" spans="1:12">
      <c r="A219" s="78">
        <v>3</v>
      </c>
      <c r="B219" s="79">
        <v>3</v>
      </c>
      <c r="C219" s="79">
        <v>1</v>
      </c>
      <c r="D219" s="79">
        <v>3</v>
      </c>
      <c r="E219" s="79"/>
      <c r="F219" s="79"/>
      <c r="G219" s="73" t="s">
        <v>121</v>
      </c>
      <c r="H219" s="50">
        <f t="shared" si="3"/>
        <v>0</v>
      </c>
      <c r="I219" s="32">
        <f>I220+I221</f>
        <v>0</v>
      </c>
      <c r="J219" s="32">
        <f>J220+J221</f>
        <v>0</v>
      </c>
      <c r="K219" s="32">
        <f>K220+K221</f>
        <v>0</v>
      </c>
      <c r="L219" s="32">
        <f>L220+L221</f>
        <v>0</v>
      </c>
    </row>
    <row r="220" spans="1:12">
      <c r="A220" s="78">
        <v>3</v>
      </c>
      <c r="B220" s="79">
        <v>3</v>
      </c>
      <c r="C220" s="79">
        <v>1</v>
      </c>
      <c r="D220" s="79">
        <v>3</v>
      </c>
      <c r="E220" s="79">
        <v>1</v>
      </c>
      <c r="F220" s="79">
        <v>1</v>
      </c>
      <c r="G220" s="73" t="s">
        <v>123</v>
      </c>
      <c r="H220" s="50">
        <f t="shared" si="3"/>
        <v>0</v>
      </c>
      <c r="I220" s="31"/>
      <c r="J220" s="31"/>
      <c r="K220" s="31"/>
      <c r="L220" s="31"/>
    </row>
    <row r="221" spans="1:12">
      <c r="A221" s="78">
        <v>3</v>
      </c>
      <c r="B221" s="79">
        <v>3</v>
      </c>
      <c r="C221" s="79">
        <v>1</v>
      </c>
      <c r="D221" s="79">
        <v>3</v>
      </c>
      <c r="E221" s="79">
        <v>1</v>
      </c>
      <c r="F221" s="79">
        <v>2</v>
      </c>
      <c r="G221" s="73" t="s">
        <v>124</v>
      </c>
      <c r="H221" s="50">
        <f t="shared" si="3"/>
        <v>0</v>
      </c>
      <c r="I221" s="31"/>
      <c r="J221" s="31"/>
      <c r="K221" s="31"/>
      <c r="L221" s="31"/>
    </row>
    <row r="222" spans="1:12">
      <c r="A222" s="78">
        <v>3</v>
      </c>
      <c r="B222" s="79">
        <v>3</v>
      </c>
      <c r="C222" s="79">
        <v>1</v>
      </c>
      <c r="D222" s="79">
        <v>4</v>
      </c>
      <c r="E222" s="79"/>
      <c r="F222" s="79"/>
      <c r="G222" s="73" t="s">
        <v>132</v>
      </c>
      <c r="H222" s="50">
        <f t="shared" si="3"/>
        <v>0</v>
      </c>
      <c r="I222" s="25">
        <f>SUM(I223:I224)</f>
        <v>0</v>
      </c>
      <c r="J222" s="25">
        <f>SUM(J223:J224)</f>
        <v>0</v>
      </c>
      <c r="K222" s="25">
        <f>SUM(K223:K224)</f>
        <v>0</v>
      </c>
      <c r="L222" s="25">
        <f>SUM(L223:L224)</f>
        <v>0</v>
      </c>
    </row>
    <row r="223" spans="1:12">
      <c r="A223" s="78">
        <v>3</v>
      </c>
      <c r="B223" s="79">
        <v>3</v>
      </c>
      <c r="C223" s="79">
        <v>1</v>
      </c>
      <c r="D223" s="79">
        <v>4</v>
      </c>
      <c r="E223" s="79">
        <v>1</v>
      </c>
      <c r="F223" s="79">
        <v>1</v>
      </c>
      <c r="G223" s="73" t="s">
        <v>123</v>
      </c>
      <c r="H223" s="50">
        <f t="shared" si="3"/>
        <v>0</v>
      </c>
      <c r="I223" s="27"/>
      <c r="J223" s="27"/>
      <c r="K223" s="27"/>
      <c r="L223" s="27"/>
    </row>
    <row r="224" spans="1:12">
      <c r="A224" s="78">
        <v>3</v>
      </c>
      <c r="B224" s="79">
        <v>3</v>
      </c>
      <c r="C224" s="79">
        <v>1</v>
      </c>
      <c r="D224" s="79">
        <v>4</v>
      </c>
      <c r="E224" s="79">
        <v>1</v>
      </c>
      <c r="F224" s="79">
        <v>2</v>
      </c>
      <c r="G224" s="73" t="s">
        <v>124</v>
      </c>
      <c r="H224" s="50">
        <f t="shared" si="3"/>
        <v>0</v>
      </c>
      <c r="I224" s="27"/>
      <c r="J224" s="27"/>
      <c r="K224" s="27"/>
      <c r="L224" s="27"/>
    </row>
    <row r="225" spans="1:12">
      <c r="A225" s="78">
        <v>3</v>
      </c>
      <c r="B225" s="79">
        <v>3</v>
      </c>
      <c r="C225" s="79">
        <v>1</v>
      </c>
      <c r="D225" s="79">
        <v>5</v>
      </c>
      <c r="E225" s="79"/>
      <c r="F225" s="79"/>
      <c r="G225" s="73" t="s">
        <v>133</v>
      </c>
      <c r="H225" s="50">
        <f t="shared" si="3"/>
        <v>0</v>
      </c>
      <c r="I225" s="25">
        <f>I226</f>
        <v>0</v>
      </c>
      <c r="J225" s="25">
        <f>J226</f>
        <v>0</v>
      </c>
      <c r="K225" s="25">
        <f>K226</f>
        <v>0</v>
      </c>
      <c r="L225" s="25">
        <f>L226</f>
        <v>0</v>
      </c>
    </row>
    <row r="226" spans="1:12">
      <c r="A226" s="78">
        <v>3</v>
      </c>
      <c r="B226" s="79">
        <v>3</v>
      </c>
      <c r="C226" s="79">
        <v>1</v>
      </c>
      <c r="D226" s="79">
        <v>5</v>
      </c>
      <c r="E226" s="79">
        <v>1</v>
      </c>
      <c r="F226" s="79">
        <v>1</v>
      </c>
      <c r="G226" s="73" t="s">
        <v>133</v>
      </c>
      <c r="H226" s="50">
        <f t="shared" si="3"/>
        <v>0</v>
      </c>
      <c r="I226" s="31"/>
      <c r="J226" s="31"/>
      <c r="K226" s="31"/>
      <c r="L226" s="31"/>
    </row>
    <row r="227" spans="1:12">
      <c r="A227" s="78">
        <v>3</v>
      </c>
      <c r="B227" s="79">
        <v>3</v>
      </c>
      <c r="C227" s="79">
        <v>1</v>
      </c>
      <c r="D227" s="79">
        <v>6</v>
      </c>
      <c r="E227" s="79"/>
      <c r="F227" s="79"/>
      <c r="G227" s="73" t="s">
        <v>126</v>
      </c>
      <c r="H227" s="50">
        <f t="shared" si="3"/>
        <v>0</v>
      </c>
      <c r="I227" s="32">
        <f>I228</f>
        <v>0</v>
      </c>
      <c r="J227" s="32">
        <f>J228</f>
        <v>0</v>
      </c>
      <c r="K227" s="32">
        <f>K228</f>
        <v>0</v>
      </c>
      <c r="L227" s="32">
        <f>L228</f>
        <v>0</v>
      </c>
    </row>
    <row r="228" spans="1:12">
      <c r="A228" s="78">
        <v>3</v>
      </c>
      <c r="B228" s="79">
        <v>3</v>
      </c>
      <c r="C228" s="79">
        <v>1</v>
      </c>
      <c r="D228" s="79">
        <v>6</v>
      </c>
      <c r="E228" s="79">
        <v>1</v>
      </c>
      <c r="F228" s="79">
        <v>1</v>
      </c>
      <c r="G228" s="73" t="s">
        <v>126</v>
      </c>
      <c r="H228" s="50">
        <f t="shared" si="3"/>
        <v>0</v>
      </c>
      <c r="I228" s="27"/>
      <c r="J228" s="27"/>
      <c r="K228" s="27"/>
      <c r="L228" s="27"/>
    </row>
    <row r="229" spans="1:12">
      <c r="A229" s="78">
        <v>3</v>
      </c>
      <c r="B229" s="79">
        <v>3</v>
      </c>
      <c r="C229" s="79">
        <v>1</v>
      </c>
      <c r="D229" s="79">
        <v>7</v>
      </c>
      <c r="E229" s="79"/>
      <c r="F229" s="79"/>
      <c r="G229" s="73" t="s">
        <v>127</v>
      </c>
      <c r="H229" s="50">
        <f t="shared" si="3"/>
        <v>0</v>
      </c>
      <c r="I229" s="25">
        <f>I230+I231</f>
        <v>0</v>
      </c>
      <c r="J229" s="25">
        <f>J230+J231</f>
        <v>0</v>
      </c>
      <c r="K229" s="25">
        <f>K230+K231</f>
        <v>0</v>
      </c>
      <c r="L229" s="25">
        <f>L230+L231</f>
        <v>0</v>
      </c>
    </row>
    <row r="230" spans="1:12">
      <c r="A230" s="78">
        <v>3</v>
      </c>
      <c r="B230" s="79">
        <v>3</v>
      </c>
      <c r="C230" s="79">
        <v>1</v>
      </c>
      <c r="D230" s="79">
        <v>7</v>
      </c>
      <c r="E230" s="79">
        <v>1</v>
      </c>
      <c r="F230" s="79">
        <v>1</v>
      </c>
      <c r="G230" s="73" t="s">
        <v>123</v>
      </c>
      <c r="H230" s="50">
        <f t="shared" si="3"/>
        <v>0</v>
      </c>
      <c r="I230" s="31"/>
      <c r="J230" s="31"/>
      <c r="K230" s="31"/>
      <c r="L230" s="31"/>
    </row>
    <row r="231" spans="1:12">
      <c r="A231" s="78">
        <v>3</v>
      </c>
      <c r="B231" s="79">
        <v>3</v>
      </c>
      <c r="C231" s="79">
        <v>1</v>
      </c>
      <c r="D231" s="79">
        <v>7</v>
      </c>
      <c r="E231" s="79">
        <v>1</v>
      </c>
      <c r="F231" s="79">
        <v>2</v>
      </c>
      <c r="G231" s="73" t="s">
        <v>124</v>
      </c>
      <c r="H231" s="50">
        <f t="shared" si="3"/>
        <v>0</v>
      </c>
      <c r="I231" s="31"/>
      <c r="J231" s="31"/>
      <c r="K231" s="31"/>
      <c r="L231" s="31"/>
    </row>
    <row r="232" spans="1:12">
      <c r="A232" s="78">
        <v>3</v>
      </c>
      <c r="B232" s="79">
        <v>3</v>
      </c>
      <c r="C232" s="79">
        <v>2</v>
      </c>
      <c r="D232" s="79"/>
      <c r="E232" s="79"/>
      <c r="F232" s="79"/>
      <c r="G232" s="73" t="s">
        <v>128</v>
      </c>
      <c r="H232" s="50">
        <f t="shared" si="3"/>
        <v>0</v>
      </c>
      <c r="I232" s="32">
        <f>I233+I237+I240+I243+I246+I248+I250</f>
        <v>0</v>
      </c>
      <c r="J232" s="32">
        <f>J233+J237+J240+J243+J246+J248+J250</f>
        <v>0</v>
      </c>
      <c r="K232" s="32">
        <f>K233+K237+K240+K243+K246+K248+K250</f>
        <v>0</v>
      </c>
      <c r="L232" s="32">
        <f>L233+L237+L240+L243+L246+L248+L250</f>
        <v>0</v>
      </c>
    </row>
    <row r="233" spans="1:12">
      <c r="A233" s="78">
        <v>3</v>
      </c>
      <c r="B233" s="79">
        <v>3</v>
      </c>
      <c r="C233" s="79">
        <v>2</v>
      </c>
      <c r="D233" s="79">
        <v>1</v>
      </c>
      <c r="E233" s="79"/>
      <c r="F233" s="79"/>
      <c r="G233" s="73" t="s">
        <v>129</v>
      </c>
      <c r="H233" s="50">
        <f t="shared" si="3"/>
        <v>0</v>
      </c>
      <c r="I233" s="32">
        <f>SUM(I234:I236)</f>
        <v>0</v>
      </c>
      <c r="J233" s="32">
        <f>SUM(J234:J236)</f>
        <v>0</v>
      </c>
      <c r="K233" s="32">
        <f>SUM(K234:K236)</f>
        <v>0</v>
      </c>
      <c r="L233" s="32">
        <f>SUM(L234:L236)</f>
        <v>0</v>
      </c>
    </row>
    <row r="234" spans="1:12">
      <c r="A234" s="78">
        <v>3</v>
      </c>
      <c r="B234" s="79">
        <v>3</v>
      </c>
      <c r="C234" s="79">
        <v>2</v>
      </c>
      <c r="D234" s="79">
        <v>1</v>
      </c>
      <c r="E234" s="79">
        <v>1</v>
      </c>
      <c r="F234" s="79">
        <v>1</v>
      </c>
      <c r="G234" s="73" t="s">
        <v>115</v>
      </c>
      <c r="H234" s="50">
        <f t="shared" si="3"/>
        <v>0</v>
      </c>
      <c r="I234" s="31"/>
      <c r="J234" s="31"/>
      <c r="K234" s="31"/>
      <c r="L234" s="31"/>
    </row>
    <row r="235" spans="1:12">
      <c r="A235" s="78">
        <v>3</v>
      </c>
      <c r="B235" s="79">
        <v>3</v>
      </c>
      <c r="C235" s="79">
        <v>2</v>
      </c>
      <c r="D235" s="79">
        <v>1</v>
      </c>
      <c r="E235" s="79">
        <v>1</v>
      </c>
      <c r="F235" s="79">
        <v>2</v>
      </c>
      <c r="G235" s="73" t="s">
        <v>116</v>
      </c>
      <c r="H235" s="50">
        <f t="shared" si="3"/>
        <v>0</v>
      </c>
      <c r="I235" s="31"/>
      <c r="J235" s="31"/>
      <c r="K235" s="31"/>
      <c r="L235" s="31"/>
    </row>
    <row r="236" spans="1:12">
      <c r="A236" s="78">
        <v>3</v>
      </c>
      <c r="B236" s="79">
        <v>3</v>
      </c>
      <c r="C236" s="79">
        <v>2</v>
      </c>
      <c r="D236" s="79">
        <v>1</v>
      </c>
      <c r="E236" s="79">
        <v>1</v>
      </c>
      <c r="F236" s="79">
        <v>3</v>
      </c>
      <c r="G236" s="73" t="s">
        <v>117</v>
      </c>
      <c r="H236" s="50">
        <f t="shared" si="3"/>
        <v>0</v>
      </c>
      <c r="I236" s="27"/>
      <c r="J236" s="27"/>
      <c r="K236" s="27"/>
      <c r="L236" s="27"/>
    </row>
    <row r="237" spans="1:12">
      <c r="A237" s="78">
        <v>3</v>
      </c>
      <c r="B237" s="79">
        <v>3</v>
      </c>
      <c r="C237" s="79">
        <v>2</v>
      </c>
      <c r="D237" s="79">
        <v>2</v>
      </c>
      <c r="E237" s="79"/>
      <c r="F237" s="79"/>
      <c r="G237" s="73" t="s">
        <v>131</v>
      </c>
      <c r="H237" s="50">
        <f t="shared" si="3"/>
        <v>0</v>
      </c>
      <c r="I237" s="32">
        <f>SUM(I238:I239)</f>
        <v>0</v>
      </c>
      <c r="J237" s="32">
        <f>SUM(J238:J239)</f>
        <v>0</v>
      </c>
      <c r="K237" s="32">
        <f>SUM(K238:K239)</f>
        <v>0</v>
      </c>
      <c r="L237" s="32">
        <f>SUM(L238:L239)</f>
        <v>0</v>
      </c>
    </row>
    <row r="238" spans="1:12">
      <c r="A238" s="78">
        <v>3</v>
      </c>
      <c r="B238" s="79">
        <v>3</v>
      </c>
      <c r="C238" s="79">
        <v>2</v>
      </c>
      <c r="D238" s="79">
        <v>2</v>
      </c>
      <c r="E238" s="79">
        <v>1</v>
      </c>
      <c r="F238" s="79">
        <v>1</v>
      </c>
      <c r="G238" s="73" t="s">
        <v>119</v>
      </c>
      <c r="H238" s="50">
        <f t="shared" si="3"/>
        <v>0</v>
      </c>
      <c r="I238" s="31"/>
      <c r="J238" s="31"/>
      <c r="K238" s="31"/>
      <c r="L238" s="31"/>
    </row>
    <row r="239" spans="1:12">
      <c r="A239" s="78">
        <v>3</v>
      </c>
      <c r="B239" s="79">
        <v>3</v>
      </c>
      <c r="C239" s="79">
        <v>2</v>
      </c>
      <c r="D239" s="79">
        <v>2</v>
      </c>
      <c r="E239" s="79">
        <v>1</v>
      </c>
      <c r="F239" s="79">
        <v>2</v>
      </c>
      <c r="G239" s="73" t="s">
        <v>120</v>
      </c>
      <c r="H239" s="50">
        <f t="shared" si="3"/>
        <v>0</v>
      </c>
      <c r="I239" s="31"/>
      <c r="J239" s="31"/>
      <c r="K239" s="31"/>
      <c r="L239" s="31"/>
    </row>
    <row r="240" spans="1:12">
      <c r="A240" s="78">
        <v>3</v>
      </c>
      <c r="B240" s="79">
        <v>3</v>
      </c>
      <c r="C240" s="79">
        <v>2</v>
      </c>
      <c r="D240" s="79">
        <v>3</v>
      </c>
      <c r="E240" s="79"/>
      <c r="F240" s="79"/>
      <c r="G240" s="73" t="s">
        <v>121</v>
      </c>
      <c r="H240" s="50">
        <f t="shared" si="3"/>
        <v>0</v>
      </c>
      <c r="I240" s="32">
        <f>I241+I242</f>
        <v>0</v>
      </c>
      <c r="J240" s="32">
        <f>J241+J242</f>
        <v>0</v>
      </c>
      <c r="K240" s="32">
        <f>K241+K242</f>
        <v>0</v>
      </c>
      <c r="L240" s="32">
        <f>L241+L242</f>
        <v>0</v>
      </c>
    </row>
    <row r="241" spans="1:13">
      <c r="A241" s="78">
        <v>3</v>
      </c>
      <c r="B241" s="79">
        <v>3</v>
      </c>
      <c r="C241" s="79">
        <v>2</v>
      </c>
      <c r="D241" s="79">
        <v>3</v>
      </c>
      <c r="E241" s="79">
        <v>1</v>
      </c>
      <c r="F241" s="79">
        <v>1</v>
      </c>
      <c r="G241" s="73" t="s">
        <v>123</v>
      </c>
      <c r="H241" s="50">
        <f t="shared" si="3"/>
        <v>0</v>
      </c>
      <c r="I241" s="27"/>
      <c r="J241" s="27"/>
      <c r="K241" s="27"/>
      <c r="L241" s="27"/>
    </row>
    <row r="242" spans="1:13">
      <c r="A242" s="78">
        <v>3</v>
      </c>
      <c r="B242" s="79">
        <v>3</v>
      </c>
      <c r="C242" s="79">
        <v>2</v>
      </c>
      <c r="D242" s="79">
        <v>3</v>
      </c>
      <c r="E242" s="79">
        <v>1</v>
      </c>
      <c r="F242" s="79">
        <v>2</v>
      </c>
      <c r="G242" s="73" t="s">
        <v>124</v>
      </c>
      <c r="H242" s="50">
        <f t="shared" si="3"/>
        <v>0</v>
      </c>
      <c r="I242" s="27"/>
      <c r="J242" s="27"/>
      <c r="K242" s="27"/>
      <c r="L242" s="27"/>
    </row>
    <row r="243" spans="1:13">
      <c r="A243" s="78">
        <v>3</v>
      </c>
      <c r="B243" s="79">
        <v>3</v>
      </c>
      <c r="C243" s="79">
        <v>2</v>
      </c>
      <c r="D243" s="79">
        <v>4</v>
      </c>
      <c r="E243" s="79"/>
      <c r="F243" s="79"/>
      <c r="G243" s="73" t="s">
        <v>132</v>
      </c>
      <c r="H243" s="50">
        <f t="shared" si="3"/>
        <v>0</v>
      </c>
      <c r="I243" s="25">
        <f>SUM(I244:I245)</f>
        <v>0</v>
      </c>
      <c r="J243" s="25">
        <f>SUM(J244:J245)</f>
        <v>0</v>
      </c>
      <c r="K243" s="25">
        <f>SUM(K244:K245)</f>
        <v>0</v>
      </c>
      <c r="L243" s="25">
        <f>SUM(L244:L245)</f>
        <v>0</v>
      </c>
    </row>
    <row r="244" spans="1:13">
      <c r="A244" s="78">
        <v>3</v>
      </c>
      <c r="B244" s="79">
        <v>3</v>
      </c>
      <c r="C244" s="79">
        <v>2</v>
      </c>
      <c r="D244" s="79">
        <v>4</v>
      </c>
      <c r="E244" s="79">
        <v>1</v>
      </c>
      <c r="F244" s="79">
        <v>1</v>
      </c>
      <c r="G244" s="73" t="s">
        <v>123</v>
      </c>
      <c r="H244" s="50">
        <f t="shared" si="3"/>
        <v>0</v>
      </c>
      <c r="I244" s="31"/>
      <c r="J244" s="31"/>
      <c r="K244" s="31"/>
      <c r="L244" s="31"/>
    </row>
    <row r="245" spans="1:13">
      <c r="A245" s="78">
        <v>3</v>
      </c>
      <c r="B245" s="79">
        <v>3</v>
      </c>
      <c r="C245" s="79">
        <v>2</v>
      </c>
      <c r="D245" s="79">
        <v>4</v>
      </c>
      <c r="E245" s="79">
        <v>1</v>
      </c>
      <c r="F245" s="79">
        <v>2</v>
      </c>
      <c r="G245" s="73" t="s">
        <v>124</v>
      </c>
      <c r="H245" s="50">
        <f t="shared" si="3"/>
        <v>0</v>
      </c>
      <c r="I245" s="27"/>
      <c r="J245" s="27"/>
      <c r="K245" s="27"/>
      <c r="L245" s="27"/>
    </row>
    <row r="246" spans="1:13">
      <c r="A246" s="78">
        <v>3</v>
      </c>
      <c r="B246" s="79">
        <v>3</v>
      </c>
      <c r="C246" s="79">
        <v>2</v>
      </c>
      <c r="D246" s="79">
        <v>5</v>
      </c>
      <c r="E246" s="79"/>
      <c r="F246" s="79"/>
      <c r="G246" s="73" t="s">
        <v>133</v>
      </c>
      <c r="H246" s="50">
        <f t="shared" si="3"/>
        <v>0</v>
      </c>
      <c r="I246" s="25">
        <f>I247</f>
        <v>0</v>
      </c>
      <c r="J246" s="25">
        <f>J247</f>
        <v>0</v>
      </c>
      <c r="K246" s="25">
        <f>K247</f>
        <v>0</v>
      </c>
      <c r="L246" s="25">
        <f>L247</f>
        <v>0</v>
      </c>
    </row>
    <row r="247" spans="1:13">
      <c r="A247" s="78">
        <v>3</v>
      </c>
      <c r="B247" s="79">
        <v>3</v>
      </c>
      <c r="C247" s="79">
        <v>2</v>
      </c>
      <c r="D247" s="79">
        <v>5</v>
      </c>
      <c r="E247" s="79">
        <v>1</v>
      </c>
      <c r="F247" s="79">
        <v>1</v>
      </c>
      <c r="G247" s="73" t="s">
        <v>133</v>
      </c>
      <c r="H247" s="50">
        <f t="shared" si="3"/>
        <v>0</v>
      </c>
      <c r="I247" s="31"/>
      <c r="J247" s="31"/>
      <c r="K247" s="31"/>
      <c r="L247" s="31"/>
    </row>
    <row r="248" spans="1:13">
      <c r="A248" s="78">
        <v>3</v>
      </c>
      <c r="B248" s="79">
        <v>3</v>
      </c>
      <c r="C248" s="79">
        <v>2</v>
      </c>
      <c r="D248" s="79">
        <v>6</v>
      </c>
      <c r="E248" s="79"/>
      <c r="F248" s="79"/>
      <c r="G248" s="73" t="s">
        <v>126</v>
      </c>
      <c r="H248" s="50">
        <f t="shared" si="3"/>
        <v>0</v>
      </c>
      <c r="I248" s="32">
        <f>I249</f>
        <v>0</v>
      </c>
      <c r="J248" s="32">
        <f>J249</f>
        <v>0</v>
      </c>
      <c r="K248" s="32">
        <f>K249</f>
        <v>0</v>
      </c>
      <c r="L248" s="32">
        <f>L249</f>
        <v>0</v>
      </c>
    </row>
    <row r="249" spans="1:13">
      <c r="A249" s="78">
        <v>3</v>
      </c>
      <c r="B249" s="79">
        <v>3</v>
      </c>
      <c r="C249" s="79">
        <v>2</v>
      </c>
      <c r="D249" s="79">
        <v>6</v>
      </c>
      <c r="E249" s="79">
        <v>1</v>
      </c>
      <c r="F249" s="79">
        <v>1</v>
      </c>
      <c r="G249" s="73" t="s">
        <v>126</v>
      </c>
      <c r="H249" s="50">
        <f t="shared" si="3"/>
        <v>0</v>
      </c>
      <c r="I249" s="27"/>
      <c r="J249" s="27"/>
      <c r="K249" s="27"/>
      <c r="L249" s="27"/>
    </row>
    <row r="250" spans="1:13">
      <c r="A250" s="78">
        <v>3</v>
      </c>
      <c r="B250" s="79">
        <v>3</v>
      </c>
      <c r="C250" s="79">
        <v>2</v>
      </c>
      <c r="D250" s="79">
        <v>7</v>
      </c>
      <c r="E250" s="79"/>
      <c r="F250" s="79"/>
      <c r="G250" s="73" t="s">
        <v>127</v>
      </c>
      <c r="H250" s="50">
        <f t="shared" si="3"/>
        <v>0</v>
      </c>
      <c r="I250" s="25">
        <f>I251</f>
        <v>0</v>
      </c>
      <c r="J250" s="25">
        <f>J251</f>
        <v>0</v>
      </c>
      <c r="K250" s="25">
        <f>K251</f>
        <v>0</v>
      </c>
      <c r="L250" s="25">
        <f>L251</f>
        <v>0</v>
      </c>
    </row>
    <row r="251" spans="1:13">
      <c r="A251" s="91">
        <v>3</v>
      </c>
      <c r="B251" s="92">
        <v>3</v>
      </c>
      <c r="C251" s="92">
        <v>2</v>
      </c>
      <c r="D251" s="92">
        <v>7</v>
      </c>
      <c r="E251" s="92">
        <v>1</v>
      </c>
      <c r="F251" s="92">
        <v>1</v>
      </c>
      <c r="G251" s="73" t="s">
        <v>127</v>
      </c>
      <c r="H251" s="50">
        <f t="shared" si="3"/>
        <v>0</v>
      </c>
      <c r="I251" s="31"/>
      <c r="J251" s="31"/>
      <c r="K251" s="31"/>
      <c r="L251" s="31"/>
    </row>
    <row r="252" spans="1:13">
      <c r="A252" s="78">
        <v>9</v>
      </c>
      <c r="B252" s="79">
        <v>9</v>
      </c>
      <c r="C252" s="79">
        <v>99</v>
      </c>
      <c r="D252" s="79">
        <v>99</v>
      </c>
      <c r="E252" s="79">
        <v>99</v>
      </c>
      <c r="F252" s="79">
        <v>99</v>
      </c>
      <c r="G252" s="93" t="s">
        <v>134</v>
      </c>
      <c r="H252" s="51">
        <f>(I252+J252+K252+L252)</f>
        <v>0</v>
      </c>
      <c r="I252" s="37">
        <f>I28+I125</f>
        <v>0</v>
      </c>
      <c r="J252" s="37">
        <f>J28+J125</f>
        <v>0</v>
      </c>
      <c r="K252" s="37">
        <f>K28+K125</f>
        <v>0</v>
      </c>
      <c r="L252" s="37">
        <f>L28+L125</f>
        <v>0</v>
      </c>
    </row>
    <row r="253" spans="1:13" s="94" customFormat="1">
      <c r="A253" s="96"/>
      <c r="B253" s="97"/>
      <c r="C253" s="97"/>
      <c r="D253" s="97"/>
      <c r="E253" s="97"/>
      <c r="F253" s="97"/>
      <c r="G253" s="98"/>
      <c r="H253" s="99"/>
      <c r="I253" s="100"/>
      <c r="J253" s="100"/>
      <c r="K253" s="100"/>
      <c r="L253" s="100"/>
    </row>
    <row r="254" spans="1:13" s="94" customFormat="1">
      <c r="A254" s="96"/>
      <c r="B254" s="97"/>
      <c r="C254" s="97"/>
      <c r="D254" s="97"/>
      <c r="E254" s="97"/>
      <c r="F254" s="97"/>
      <c r="G254" s="98"/>
      <c r="H254" s="99"/>
      <c r="I254" s="100"/>
      <c r="J254" s="100"/>
      <c r="K254" s="100"/>
      <c r="L254" s="100"/>
      <c r="M254" s="101"/>
    </row>
    <row r="255" spans="1:13" ht="14.25" customHeight="1">
      <c r="A255" s="41"/>
      <c r="B255" s="107"/>
      <c r="C255" s="107"/>
      <c r="D255" s="107"/>
      <c r="E255" s="107"/>
      <c r="F255" s="107"/>
      <c r="G255" s="107"/>
      <c r="H255" s="23"/>
      <c r="I255" s="52"/>
      <c r="J255" s="64"/>
      <c r="K255" s="112"/>
      <c r="L255" s="112"/>
    </row>
    <row r="256" spans="1:13">
      <c r="A256" s="42"/>
      <c r="G256" s="21" t="s">
        <v>154</v>
      </c>
      <c r="H256" s="21"/>
      <c r="I256" s="21" t="s">
        <v>135</v>
      </c>
      <c r="J256" s="15"/>
      <c r="K256" s="65" t="s">
        <v>136</v>
      </c>
      <c r="L256" s="2"/>
    </row>
    <row r="257" spans="1:12">
      <c r="A257" s="42"/>
      <c r="G257" s="21" t="s">
        <v>161</v>
      </c>
      <c r="H257" s="9"/>
      <c r="I257" s="9"/>
      <c r="J257" s="10"/>
      <c r="K257" s="2"/>
      <c r="L257" s="2"/>
    </row>
    <row r="258" spans="1:12" ht="15" customHeight="1">
      <c r="A258" s="41"/>
      <c r="B258" s="112"/>
      <c r="C258" s="112"/>
      <c r="D258" s="112"/>
      <c r="E258" s="112"/>
      <c r="F258" s="112"/>
      <c r="G258" s="112"/>
      <c r="H258" s="23"/>
      <c r="I258" s="52"/>
      <c r="J258" s="64"/>
      <c r="K258" s="112"/>
      <c r="L258" s="112"/>
    </row>
    <row r="259" spans="1:12" ht="14.25" customHeight="1">
      <c r="A259" s="42"/>
      <c r="G259" s="21" t="s">
        <v>156</v>
      </c>
      <c r="H259" s="22"/>
      <c r="I259" s="21" t="s">
        <v>135</v>
      </c>
      <c r="J259" s="15"/>
      <c r="K259" s="11" t="s">
        <v>138</v>
      </c>
      <c r="L259" s="2"/>
    </row>
    <row r="260" spans="1:12">
      <c r="G260" s="21" t="s">
        <v>157</v>
      </c>
      <c r="H260" s="8"/>
      <c r="I260" s="8"/>
      <c r="J260" s="12"/>
      <c r="K260" s="2"/>
      <c r="L260" s="2"/>
    </row>
    <row r="261" spans="1:12">
      <c r="G261" s="66"/>
      <c r="H261" s="8"/>
      <c r="I261" s="8"/>
      <c r="J261" s="12"/>
      <c r="K261" s="2"/>
      <c r="L261" s="2"/>
    </row>
  </sheetData>
  <customSheetViews>
    <customSheetView guid="{4BC1D4FA-CB95-4677-81D8-C8836DEE466A}" showPageBreaks="1" zeroValues="0" printArea="1" showRuler="0" topLeftCell="A13">
      <selection activeCell="B37" sqref="B37:L37"/>
      <pageMargins left="1.1811023622047245" right="0.39370078740157483" top="0.62992125984251968" bottom="0.59055118110236227" header="0" footer="0"/>
      <pageSetup paperSize="9" orientation="landscape" r:id="rId1"/>
      <headerFooter alignWithMargins="0">
        <oddHeader>&amp;C&amp;8&amp;P</oddHeader>
      </headerFooter>
    </customSheetView>
    <customSheetView guid="{DFD7EFF1-93F4-48B4-9DDA-AC538D7CFC1B}" showPageBreaks="1" zeroValues="0" printArea="1" showRuler="0">
      <selection activeCell="J2" sqref="J2:L2"/>
      <pageMargins left="1.1811023622047245" right="0.39370078740157483" top="0.59055118110236227" bottom="0.47244094488188981" header="0" footer="0"/>
      <pageSetup paperSize="9" orientation="landscape" r:id="rId2"/>
      <headerFooter alignWithMargins="0">
        <oddHeader>&amp;C&amp;8&amp;P</oddHeader>
      </headerFooter>
    </customSheetView>
    <customSheetView guid="{0B0CE4D8-48D8-4A4E-95B4-EC47F081AC97}" showPageBreaks="1" zeroValues="0" printArea="1" showRuler="0">
      <selection activeCell="N20" sqref="N20"/>
      <pageMargins left="0.98425196850393704" right="0.59055118110236227" top="0.39370078740157483" bottom="0.59055118110236227" header="0" footer="0"/>
      <pageSetup paperSize="9" orientation="landscape" r:id="rId3"/>
      <headerFooter alignWithMargins="0">
        <oddHeader>&amp;C&amp;8&amp;P</oddHeader>
      </headerFooter>
    </customSheetView>
  </customSheetViews>
  <mergeCells count="18">
    <mergeCell ref="J2:L2"/>
    <mergeCell ref="J1:L1"/>
    <mergeCell ref="B24:H24"/>
    <mergeCell ref="G11:L11"/>
    <mergeCell ref="G12:L12"/>
    <mergeCell ref="G6:L6"/>
    <mergeCell ref="G9:L9"/>
    <mergeCell ref="G5:L5"/>
    <mergeCell ref="G10:L10"/>
    <mergeCell ref="B15:I15"/>
    <mergeCell ref="B25:L25"/>
    <mergeCell ref="B255:G255"/>
    <mergeCell ref="I24:L24"/>
    <mergeCell ref="B16:I16"/>
    <mergeCell ref="B258:G258"/>
    <mergeCell ref="K258:L258"/>
    <mergeCell ref="B26:K26"/>
    <mergeCell ref="K255:L255"/>
  </mergeCells>
  <phoneticPr fontId="14" type="noConversion"/>
  <dataValidations count="1">
    <dataValidation type="whole" allowBlank="1" showInputMessage="1" showErrorMessage="1" error="0&lt;prog1&lt;4" sqref="J18:J21">
      <formula1>1</formula1>
      <formula2>3</formula2>
    </dataValidation>
  </dataValidations>
  <pageMargins left="0.98425196850393704" right="0.59055118110236227" top="0.39370078740157483" bottom="0.47244094488188981" header="0" footer="0"/>
  <pageSetup paperSize="9" scale="95" orientation="landscape" r:id="rId4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BFP-1</vt:lpstr>
      <vt:lpstr>'BFP-1'!Print_Area</vt:lpstr>
      <vt:lpstr>'BFP-1'!Print_Titles</vt:lpstr>
    </vt:vector>
  </TitlesOfParts>
  <Company>LR Finansu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Vaiva</cp:lastModifiedBy>
  <cp:lastPrinted>2015-12-18T09:00:56Z</cp:lastPrinted>
  <dcterms:created xsi:type="dcterms:W3CDTF">2003-06-12T10:50:18Z</dcterms:created>
  <dcterms:modified xsi:type="dcterms:W3CDTF">2018-03-14T14:26:32Z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-492194915</vt:i4>
  </property>
  <property fmtid="{D5CDD505-2E9C-101B-9397-08002B2CF9AE}" pid="3" name="_ReviewingToolsShownOnce">
    <vt:lpwstr/>
  </property>
</Properties>
</file>